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7.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activeX/activeX1.xml" ContentType="application/vnd.ms-office.activeX+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hidePivotFieldList="1"/>
  <mc:AlternateContent xmlns:mc="http://schemas.openxmlformats.org/markup-compatibility/2006">
    <mc:Choice Requires="x15">
      <x15ac:absPath xmlns:x15ac="http://schemas.microsoft.com/office/spreadsheetml/2010/11/ac" url="C:\Users\3194087\Desktop\INFORMES FINALES CNV DICIEMBRE 2022\Reional\"/>
    </mc:Choice>
  </mc:AlternateContent>
  <xr:revisionPtr revIDLastSave="0" documentId="13_ncr:1_{B9103C9E-E912-4358-94F6-75A606BE1435}" xr6:coauthVersionLast="47" xr6:coauthVersionMax="47" xr10:uidLastSave="{00000000-0000-0000-0000-000000000000}"/>
  <bookViews>
    <workbookView xWindow="-108" yWindow="-108" windowWidth="23256" windowHeight="12456" tabRatio="1000" activeTab="2" xr2:uid="{00000000-000D-0000-FFFF-FFFF00000000}"/>
  </bookViews>
  <sheets>
    <sheet name="Índice" sheetId="19" r:id="rId1"/>
    <sheet name="IG" sheetId="14" r:id="rId2"/>
    <sheet name="BG" sheetId="3" r:id="rId3"/>
    <sheet name="EERR" sheetId="26" r:id="rId4"/>
    <sheet name="VPN" sheetId="7" r:id="rId5"/>
    <sheet name="EFE" sheetId="5" r:id="rId6"/>
    <sheet name="Nota 1 a Nota 4" sheetId="8" r:id="rId7"/>
    <sheet name="Nota 5" sheetId="9" r:id="rId8"/>
    <sheet name="Nota 6 a Nota 13" sheetId="22" r:id="rId9"/>
  </sheets>
  <definedNames>
    <definedName name="\a" localSheetId="1">#REF!</definedName>
    <definedName name="\a" localSheetId="6">#REF!</definedName>
    <definedName name="\a" localSheetId="7">#REF!</definedName>
    <definedName name="\a" localSheetId="8">#REF!</definedName>
    <definedName name="\a">#REF!</definedName>
    <definedName name="_____DAT23" localSheetId="1">#REF!</definedName>
    <definedName name="_____DAT23" localSheetId="6">#REF!</definedName>
    <definedName name="_____DAT23" localSheetId="7">#REF!</definedName>
    <definedName name="_____DAT23" localSheetId="8">#REF!</definedName>
    <definedName name="_____DAT23">#REF!</definedName>
    <definedName name="_____DAT24" localSheetId="1">#REF!</definedName>
    <definedName name="_____DAT24" localSheetId="6">#REF!</definedName>
    <definedName name="_____DAT24" localSheetId="7">#REF!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3" hidden="1">EERR!$F$15:$G$15</definedName>
    <definedName name="_xlnm._FilterDatabase" localSheetId="7" hidden="1">'Nota 5'!$A$152:$P$426</definedName>
    <definedName name="_Key1" localSheetId="1"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BG!$B$10:$L$96</definedName>
    <definedName name="_xlnm.Print_Area" localSheetId="3">EERR!$B$10:$G$101</definedName>
    <definedName name="_xlnm.Print_Area" localSheetId="7">'Nota 5'!$A$9:$I$1077</definedName>
    <definedName name="_xlnm.Print_Area" localSheetId="8">'Nota 6 a Nota 13'!$A$9:$I$78</definedName>
    <definedName name="Area_de_impresión2" localSheetId="1">#REF!</definedName>
    <definedName name="Area_de_impresión2" localSheetId="6">#REF!</definedName>
    <definedName name="Area_de_impresión2" localSheetId="7">#REF!</definedName>
    <definedName name="Area_de_impresión2" localSheetId="8">#REF!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3583319924100000454" localSheetId="8" hidden="1">'Nota 6 a Nota 13'!#REF!</definedName>
    <definedName name="DA_3583319924100000454" hidden="1">'Nota 5'!$C$958</definedName>
    <definedName name="DAFDFAD" localSheetId="3" hidden="1">{#N/A,#N/A,FALSE,"VOL"}</definedName>
    <definedName name="DAFDFAD" localSheetId="5" hidden="1">{#N/A,#N/A,FALSE,"VOL"}</definedName>
    <definedName name="DAFDFAD" localSheetId="1" hidden="1">{#N/A,#N/A,FALSE,"VOL"}</definedName>
    <definedName name="DAFDFAD" localSheetId="6" hidden="1">{#N/A,#N/A,FALSE,"VOL"}</definedName>
    <definedName name="DAFDFAD" localSheetId="7" hidden="1">{#N/A,#N/A,FALSE,"VOL"}</definedName>
    <definedName name="DAFDFAD" localSheetId="8"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5" hidden="1">{#N/A,#N/A,FALSE,"VOL"}</definedName>
    <definedName name="liq" localSheetId="1" hidden="1">{#N/A,#N/A,FALSE,"VOL"}</definedName>
    <definedName name="liq" localSheetId="6" hidden="1">{#N/A,#N/A,FALSE,"VOL"}</definedName>
    <definedName name="liq" localSheetId="7" hidden="1">{#N/A,#N/A,FALSE,"VOL"}</definedName>
    <definedName name="liq" localSheetId="8"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hidden="1">#REF!</definedName>
    <definedName name="njkhoikh" localSheetId="1" hidden="1">#REF!</definedName>
    <definedName name="njkhoikh" localSheetId="6" hidden="1">#REF!</definedName>
    <definedName name="njkhoikh" localSheetId="7" hidden="1">#REF!</definedName>
    <definedName name="njkhoikh" localSheetId="8" hidden="1">#REF!</definedName>
    <definedName name="njkhoikh" hidden="1">#REF!</definedName>
    <definedName name="nmm" localSheetId="3" hidden="1">{#N/A,#N/A,FALSE,"VOL"}</definedName>
    <definedName name="nmm" localSheetId="5" hidden="1">{#N/A,#N/A,FALSE,"VOL"}</definedName>
    <definedName name="nmm" localSheetId="1" hidden="1">{#N/A,#N/A,FALSE,"VOL"}</definedName>
    <definedName name="nmm" localSheetId="6" hidden="1">{#N/A,#N/A,FALSE,"VOL"}</definedName>
    <definedName name="nmm" localSheetId="7" hidden="1">{#N/A,#N/A,FALSE,"VOL"}</definedName>
    <definedName name="nmm" localSheetId="8" hidden="1">{#N/A,#N/A,FALSE,"VOL"}</definedName>
    <definedName name="nmm" localSheetId="4" hidden="1">{#N/A,#N/A,FALSE,"VOL"}</definedName>
    <definedName name="nmm" hidden="1">{#N/A,#N/A,FALSE,"VOL"}</definedName>
    <definedName name="NO" localSheetId="3" hidden="1">{#N/A,#N/A,FALSE,"VOL"}</definedName>
    <definedName name="NO" localSheetId="5" hidden="1">{#N/A,#N/A,FALSE,"VOL"}</definedName>
    <definedName name="NO" localSheetId="1" hidden="1">{#N/A,#N/A,FALSE,"VOL"}</definedName>
    <definedName name="NO" localSheetId="6" hidden="1">{#N/A,#N/A,FALSE,"VOL"}</definedName>
    <definedName name="NO" localSheetId="7" hidden="1">{#N/A,#N/A,FALSE,"VOL"}</definedName>
    <definedName name="NO" localSheetId="8"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6">#REF!</definedName>
    <definedName name="ñfdsl" localSheetId="7">#REF!</definedName>
    <definedName name="ñfdsl" localSheetId="8">#REF!</definedName>
    <definedName name="ñfdsl">#REF!</definedName>
    <definedName name="ññ" localSheetId="6">#REF!</definedName>
    <definedName name="ññ" localSheetId="7">#REF!</definedName>
    <definedName name="ññ" localSheetId="8">#REF!</definedName>
    <definedName name="ññ">#REF!</definedName>
    <definedName name="OLE_LINK1" localSheetId="7">'Nota 5'!$B$20</definedName>
    <definedName name="OLE_LINK1" localSheetId="8">'Nota 6 a Nota 13'!#REF!</definedName>
    <definedName name="OPPROD" localSheetId="1">#REF!</definedName>
    <definedName name="OPPROD" localSheetId="6">#REF!</definedName>
    <definedName name="OPPROD" localSheetId="7">#REF!</definedName>
    <definedName name="OPPROD" localSheetId="8">#REF!</definedName>
    <definedName name="OPPROD" localSheetId="4">#REF!</definedName>
    <definedName name="OPPROD">#REF!</definedName>
    <definedName name="opt" localSheetId="1">#REF!</definedName>
    <definedName name="opt" localSheetId="6">#REF!</definedName>
    <definedName name="opt" localSheetId="7">#REF!</definedName>
    <definedName name="opt" localSheetId="8">#REF!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6">#REF!</definedName>
    <definedName name="PS_Test_de_Gastos" localSheetId="7">#REF!</definedName>
    <definedName name="PS_Test_de_Gastos" localSheetId="8">#REF!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5" hidden="1">{#N/A,#N/A,FALSE,"VOL"}</definedName>
    <definedName name="wrn.Volumen." localSheetId="1"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VPN!#REF!</definedName>
    <definedName name="XREF_COLUMN_12" localSheetId="1" hidden="1">#REF!</definedName>
    <definedName name="XREF_COLUMN_12" localSheetId="4" hidden="1">VPN!#REF!</definedName>
    <definedName name="XREF_COLUMN_12" hidden="1">#REF!</definedName>
    <definedName name="XREF_COLUMN_13" localSheetId="1" hidden="1">#REF!</definedName>
    <definedName name="XREF_COLUMN_13" localSheetId="4" hidden="1">VPN!#REF!</definedName>
    <definedName name="XREF_COLUMN_13" hidden="1">#REF!</definedName>
    <definedName name="XREF_COLUMN_14" localSheetId="1" hidden="1">#REF!</definedName>
    <definedName name="XREF_COLUMN_14" localSheetId="4" hidden="1">VPN!$R:$R</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VPN!$D:$D</definedName>
    <definedName name="XREF_COLUMN_7" localSheetId="1" hidden="1">#REF!</definedName>
    <definedName name="XREF_COLUMN_7" hidden="1">#REF!</definedName>
    <definedName name="XREF_COLUMN_9" localSheetId="1"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VPN!#REF!</definedName>
    <definedName name="XRefCopy70" localSheetId="1"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1" hidden="1">#REF!</definedName>
    <definedName name="XRefCopy75" localSheetId="4" hidden="1">VPN!#REF!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VPN!#REF!</definedName>
    <definedName name="XRefCopy76" hidden="1">#REF!</definedName>
    <definedName name="XRefCopy76Row" localSheetId="1"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0Row" localSheetId="1"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0" localSheetId="1"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1" hidden="1">#REF!</definedName>
    <definedName name="XRefPaste18" localSheetId="4" hidden="1">VPN!#REF!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0" localSheetId="1"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2" hidden="1">BG!$B$10:$L$96</definedName>
    <definedName name="Z_5FCC9217_B3E9_4B91_A943_5F21728EBEE9_.wvu.PrintArea" localSheetId="3" hidden="1">EERR!$B$10:$G$101</definedName>
    <definedName name="Z_5FCC9217_B3E9_4B91_A943_5F21728EBEE9_.wvu.PrintArea" localSheetId="5" hidden="1">EFE!$A$9:$G$63</definedName>
    <definedName name="Z_5FCC9217_B3E9_4B91_A943_5F21728EBEE9_.wvu.PrintArea" localSheetId="6" hidden="1">'Nota 1 a Nota 4'!$A$10:$L$106</definedName>
    <definedName name="Z_5FCC9217_B3E9_4B91_A943_5F21728EBEE9_.wvu.PrintArea" localSheetId="7" hidden="1">'Nota 5'!$A$9:$I$1077</definedName>
    <definedName name="Z_5FCC9217_B3E9_4B91_A943_5F21728EBEE9_.wvu.PrintArea" localSheetId="8" hidden="1">'Nota 6 a Nota 13'!$A$9:$I$78</definedName>
    <definedName name="Z_5FCC9217_B3E9_4B91_A943_5F21728EBEE9_.wvu.PrintArea" localSheetId="4" hidden="1">VPN!$B$9:$M$39</definedName>
    <definedName name="Z_5FCC9217_B3E9_4B91_A943_5F21728EBEE9_.wvu.Rows" localSheetId="5" hidden="1">EFE!$35:$35</definedName>
    <definedName name="Z_7015FC6D_0680_4B00_AA0E_B83DA1D0B666_.wvu.PrintArea" localSheetId="2" hidden="1">BG!$B$10:$L$96</definedName>
    <definedName name="Z_7015FC6D_0680_4B00_AA0E_B83DA1D0B666_.wvu.PrintArea" localSheetId="3" hidden="1">EERR!$B$10:$G$101</definedName>
    <definedName name="Z_7015FC6D_0680_4B00_AA0E_B83DA1D0B666_.wvu.PrintArea" localSheetId="5" hidden="1">EFE!$A$9:$G$63</definedName>
    <definedName name="Z_7015FC6D_0680_4B00_AA0E_B83DA1D0B666_.wvu.PrintArea" localSheetId="6" hidden="1">'Nota 1 a Nota 4'!$A$10:$L$106</definedName>
    <definedName name="Z_7015FC6D_0680_4B00_AA0E_B83DA1D0B666_.wvu.PrintArea" localSheetId="7" hidden="1">'Nota 5'!$A$9:$I$1077</definedName>
    <definedName name="Z_7015FC6D_0680_4B00_AA0E_B83DA1D0B666_.wvu.PrintArea" localSheetId="8" hidden="1">'Nota 6 a Nota 13'!$A$9:$I$78</definedName>
    <definedName name="Z_7015FC6D_0680_4B00_AA0E_B83DA1D0B666_.wvu.PrintArea" localSheetId="4" hidden="1">VPN!$B$9:$M$39</definedName>
    <definedName name="Z_7015FC6D_0680_4B00_AA0E_B83DA1D0B666_.wvu.Rows" localSheetId="5" hidden="1">EFE!$35:$35</definedName>
    <definedName name="Z_970CBB53_F4B3_462F_AEFE_2BC403F5F0AD_.wvu.PrintArea" localSheetId="6" hidden="1">'Nota 1 a Nota 4'!$A$10:$L$106</definedName>
    <definedName name="Z_970CBB53_F4B3_462F_AEFE_2BC403F5F0AD_.wvu.PrintArea" localSheetId="7" hidden="1">'Nota 5'!$A$9:$I$1077</definedName>
    <definedName name="Z_970CBB53_F4B3_462F_AEFE_2BC403F5F0AD_.wvu.PrintArea" localSheetId="8" hidden="1">'Nota 6 a Nota 13'!$A$9:$I$78</definedName>
    <definedName name="Z_B9F63820_5C32_455A_BC9D_0BE84D6B0867_.wvu.PrintArea" localSheetId="2" hidden="1">BG!$B$10:$L$96</definedName>
    <definedName name="Z_B9F63820_5C32_455A_BC9D_0BE84D6B0867_.wvu.PrintArea" localSheetId="3" hidden="1">EERR!$B$10:$G$101</definedName>
    <definedName name="Z_B9F63820_5C32_455A_BC9D_0BE84D6B0867_.wvu.PrintArea" localSheetId="5" hidden="1">EFE!$A$9:$G$63</definedName>
    <definedName name="Z_B9F63820_5C32_455A_BC9D_0BE84D6B0867_.wvu.PrintArea" localSheetId="4" hidden="1">VPN!$B$9:$M$39</definedName>
    <definedName name="Z_B9F63820_5C32_455A_BC9D_0BE84D6B0867_.wvu.Rows" localSheetId="5" hidden="1">EFE!$35:$35</definedName>
    <definedName name="Z_F3648BCD_1CED_4BBB_AE63_37BDB925883F_.wvu.PrintArea" localSheetId="2" hidden="1">BG!$B$10:$L$96</definedName>
    <definedName name="Z_F3648BCD_1CED_4BBB_AE63_37BDB925883F_.wvu.PrintArea" localSheetId="3" hidden="1">EERR!$B$10:$G$101</definedName>
    <definedName name="Z_F3648BCD_1CED_4BBB_AE63_37BDB925883F_.wvu.PrintArea" localSheetId="5" hidden="1">EFE!$A$9:$G$63</definedName>
    <definedName name="Z_F3648BCD_1CED_4BBB_AE63_37BDB925883F_.wvu.PrintArea" localSheetId="6" hidden="1">'Nota 1 a Nota 4'!$A$10:$L$106</definedName>
    <definedName name="Z_F3648BCD_1CED_4BBB_AE63_37BDB925883F_.wvu.PrintArea" localSheetId="7" hidden="1">'Nota 5'!$A$9:$I$1077</definedName>
    <definedName name="Z_F3648BCD_1CED_4BBB_AE63_37BDB925883F_.wvu.PrintArea" localSheetId="8" hidden="1">'Nota 6 a Nota 13'!$A$9:$I$78</definedName>
    <definedName name="Z_F3648BCD_1CED_4BBB_AE63_37BDB925883F_.wvu.PrintArea" localSheetId="4" hidden="1">VPN!$B$9:$M$39</definedName>
    <definedName name="Z_F3648BCD_1CED_4BBB_AE63_37BDB925883F_.wvu.Rows" localSheetId="5" hidden="1">EFE!$35:$35</definedName>
    <definedName name="zdfd" localSheetId="1" hidden="1">#REF!</definedName>
    <definedName name="zdfd" localSheetId="6" hidden="1">#REF!</definedName>
    <definedName name="zdfd" localSheetId="7" hidden="1">#REF!</definedName>
    <definedName name="zdfd" localSheetId="8"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0" i="22" l="1"/>
  <c r="C60" i="22"/>
  <c r="D22" i="22" l="1"/>
  <c r="C22" i="22"/>
</calcChain>
</file>

<file path=xl/sharedStrings.xml><?xml version="1.0" encoding="utf-8"?>
<sst xmlns="http://schemas.openxmlformats.org/spreadsheetml/2006/main" count="2019" uniqueCount="892">
  <si>
    <t>USD</t>
  </si>
  <si>
    <t>Cuenta</t>
  </si>
  <si>
    <t>ACTIVO</t>
  </si>
  <si>
    <t>ACTIVO CORRIENTE</t>
  </si>
  <si>
    <t>ACTIVO NO CORRIENTE</t>
  </si>
  <si>
    <t>PASIVO</t>
  </si>
  <si>
    <t>PASIVO CORRIENTE</t>
  </si>
  <si>
    <t>CAPITAL</t>
  </si>
  <si>
    <t>RESERVAS</t>
  </si>
  <si>
    <t>RESULTADO DEL EJERCICIO</t>
  </si>
  <si>
    <t>Bancos</t>
  </si>
  <si>
    <t>Deudores por intermediacion</t>
  </si>
  <si>
    <t>Cuentas por cobrar a Personas y Empresas relacionadas</t>
  </si>
  <si>
    <t>TOTAL ACTIVO CORRIENTE</t>
  </si>
  <si>
    <t>PATRIMONIO NETO</t>
  </si>
  <si>
    <t>TOTAL ACTIVO NO CORRIENTE</t>
  </si>
  <si>
    <t>TOTAL ACTIVO</t>
  </si>
  <si>
    <t>Otros Pasivos</t>
  </si>
  <si>
    <t>TOTAL PASIVO CORRIENTE</t>
  </si>
  <si>
    <t>TOTAL PASIVO</t>
  </si>
  <si>
    <t>TOTAL PATRIMONIO NETO (Según el Estado de Variación del Patrimonio Neto)</t>
  </si>
  <si>
    <t>TOTAL PASIVO Y PATRIMONIO NETO</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</si>
  <si>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</si>
  <si>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</si>
  <si>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</si>
  <si>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</si>
  <si>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</si>
  <si>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</si>
  <si>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</si>
  <si>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</si>
  <si>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</si>
  <si>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</si>
  <si>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</si>
  <si>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</si>
  <si>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</si>
  <si>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</si>
  <si>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TOTAL</t>
  </si>
  <si>
    <t>Alquileres</t>
  </si>
  <si>
    <t>Seguros</t>
  </si>
  <si>
    <t>Mantenimiento</t>
  </si>
  <si>
    <t>Gastos generales</t>
  </si>
  <si>
    <t>Impuestos, tasas y contribuciones</t>
  </si>
  <si>
    <t>RESULTADO OPERATIVO NETO</t>
  </si>
  <si>
    <t>PERDIDA/UTILIDAD ANTES DE IMPUESTO</t>
  </si>
  <si>
    <t>Síndico</t>
  </si>
  <si>
    <t>Movimientos</t>
  </si>
  <si>
    <t>Resultado del ejercicio</t>
  </si>
  <si>
    <t>FLUJO DE EFECTIVO POR ACTIVIDADES OPERATIVAS</t>
  </si>
  <si>
    <t>Efectivo pagado a empleados</t>
  </si>
  <si>
    <t>Total de Efectivo de las actividades operativas antes del cambio en los activos de operaciones</t>
  </si>
  <si>
    <t>Pagos a Proveedores</t>
  </si>
  <si>
    <t>Efectivo neto de actividades de operación</t>
  </si>
  <si>
    <t>FLUJO DE EFECTIVO POR ACTIVIDADES DE INVERSIÓN</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</si>
  <si>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</si>
  <si>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</si>
  <si>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</si>
  <si>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</si>
  <si>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</si>
  <si>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</si>
  <si>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Concepto</t>
  </si>
  <si>
    <t>Total</t>
  </si>
  <si>
    <t>CDA</t>
  </si>
  <si>
    <t>Acción de la Bolsa de Valores</t>
  </si>
  <si>
    <t>Totales</t>
  </si>
  <si>
    <t>Intereses pagados</t>
  </si>
  <si>
    <t>Impuesto a la Renta</t>
  </si>
  <si>
    <t>Gastos Bancarios</t>
  </si>
  <si>
    <t>Documentos y cuentas por pagar</t>
  </si>
  <si>
    <t>Obligac. por Administración de Cartera</t>
  </si>
  <si>
    <t>Menos: Previsión por menor valor</t>
  </si>
  <si>
    <t>Títulos de Renta Fija</t>
  </si>
  <si>
    <t>Impuesto a la Renta a Pagar</t>
  </si>
  <si>
    <t>IVA a Pagar</t>
  </si>
  <si>
    <t>Documentos y Cuentas por Cobrar</t>
  </si>
  <si>
    <t>Deudores Varios</t>
  </si>
  <si>
    <t>Menos: Previsión para cuentas a cobrar a personas y</t>
  </si>
  <si>
    <t>Derechos sobre títulos por Contratos de Underwriting</t>
  </si>
  <si>
    <t>Otros Activos</t>
  </si>
  <si>
    <t>Préstamos de terceros</t>
  </si>
  <si>
    <t>Deudores por Intermediación</t>
  </si>
  <si>
    <t>Créditos en Gestión de Cobro</t>
  </si>
  <si>
    <t>Licencia</t>
  </si>
  <si>
    <t>Marcas</t>
  </si>
  <si>
    <t>Cuentas a Pagar</t>
  </si>
  <si>
    <t xml:space="preserve">Acreedores varios </t>
  </si>
  <si>
    <t>Préstamos en Bancos</t>
  </si>
  <si>
    <t>Previsión para indemnización</t>
  </si>
  <si>
    <t>TOTAL PASIVO NO CORRIENTE</t>
  </si>
  <si>
    <t>Cuenta de orden deudora</t>
  </si>
  <si>
    <t>Cuentas de contingencia deudora</t>
  </si>
  <si>
    <t>Cuenta de orden acreedora</t>
  </si>
  <si>
    <t>Cuentas de contingencia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</si>
  <si>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</si>
  <si>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</si>
  <si>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</si>
  <si>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</si>
  <si>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</si>
  <si>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</si>
  <si>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</si>
  <si>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</si>
  <si>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</si>
  <si>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</si>
  <si>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</si>
  <si>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</si>
  <si>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</si>
  <si>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</si>
  <si>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</si>
  <si>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Diferencias de cambio</t>
  </si>
  <si>
    <t>Suscripto</t>
  </si>
  <si>
    <t>A Integrar</t>
  </si>
  <si>
    <t>Integrado</t>
  </si>
  <si>
    <t>Legal</t>
  </si>
  <si>
    <t>Facultativa</t>
  </si>
  <si>
    <t>Revalúo</t>
  </si>
  <si>
    <t>RESULTADOS</t>
  </si>
  <si>
    <t>Acumulados</t>
  </si>
  <si>
    <t>Del Ejercicio</t>
  </si>
  <si>
    <t>Movimientos Subsecuentes</t>
  </si>
  <si>
    <t>Ingreso de efectivo por comisiones y otros</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</si>
  <si>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</si>
  <si>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</si>
  <si>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</si>
  <si>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</si>
  <si>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</si>
  <si>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</si>
  <si>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Fondos con destino especial</t>
  </si>
  <si>
    <t>Adquisición de Acciones y Títulos de Deuda (Cartera Propia)</t>
  </si>
  <si>
    <t>Intereses percibidos</t>
  </si>
  <si>
    <t>Dividendos percibidos</t>
  </si>
  <si>
    <t>Efectivo neto (o usado) en actividades de inversión</t>
  </si>
  <si>
    <t>Aportes de Capital</t>
  </si>
  <si>
    <t>Dividendos Pagados</t>
  </si>
  <si>
    <t>INVERSIONES PERMANENTES</t>
  </si>
  <si>
    <t>Instalaciones</t>
  </si>
  <si>
    <t>CARGOS DIFERIDOS</t>
  </si>
  <si>
    <t>Aportes y Retenciones a Pagar</t>
  </si>
  <si>
    <t>Auditoria Externa a Pagar</t>
  </si>
  <si>
    <t>Otros Ingresos</t>
  </si>
  <si>
    <t>Capital Integrado</t>
  </si>
  <si>
    <t>Resultados Acumulados</t>
  </si>
  <si>
    <t>Resultado del Ejercicio</t>
  </si>
  <si>
    <t>Ingresos Extraordinarios</t>
  </si>
  <si>
    <t>Gastos de Representación</t>
  </si>
  <si>
    <t>Cuotas y Suscripciones</t>
  </si>
  <si>
    <t>Regional Casa de Bolsa S.A.</t>
  </si>
  <si>
    <t>Otros Ingresos Operativos</t>
  </si>
  <si>
    <t>Honorarios Profesionales</t>
  </si>
  <si>
    <t xml:space="preserve">Deudores Varios </t>
  </si>
  <si>
    <t>Otros Egresos</t>
  </si>
  <si>
    <t>Generados por Activos</t>
  </si>
  <si>
    <t>Generados por Pasivos</t>
  </si>
  <si>
    <t>Intereses Pagados</t>
  </si>
  <si>
    <t xml:space="preserve">Diferencias de cambio </t>
  </si>
  <si>
    <t xml:space="preserve">RESULTADO EXTRAORDINARIO </t>
  </si>
  <si>
    <t>Egresos extraordinarios</t>
  </si>
  <si>
    <t>AJUSTE DE RESULTADO DE EJERCICIOS ANTERIORES</t>
  </si>
  <si>
    <t>Ingresos</t>
  </si>
  <si>
    <t>Egresos</t>
  </si>
  <si>
    <t>El rubro disponibilidades está compuesto por las siguientes cuentas:</t>
  </si>
  <si>
    <t>5.e ) Inversiones</t>
  </si>
  <si>
    <t>INFORMACIÓN SOBRE EL DOCUMENTO Y EMISOR</t>
  </si>
  <si>
    <t>INVERSIONES TEMPORARIAS</t>
  </si>
  <si>
    <t>ACCIÓN</t>
  </si>
  <si>
    <t>5.f ) Créditos</t>
  </si>
  <si>
    <t xml:space="preserve">Menos: Previsión para incobrables </t>
  </si>
  <si>
    <t xml:space="preserve">empresas relacionadas </t>
  </si>
  <si>
    <t xml:space="preserve">Obligac. por Contratos de Underwriting </t>
  </si>
  <si>
    <t xml:space="preserve">Prestamos Financieros </t>
  </si>
  <si>
    <t xml:space="preserve">Dividendos a pagar en Efectivo </t>
  </si>
  <si>
    <t>Menos: Previsión para incobrables</t>
  </si>
  <si>
    <t>empresas relacionadas</t>
  </si>
  <si>
    <t>Otros Gastos Operativos</t>
  </si>
  <si>
    <t xml:space="preserve">a) Comprar y vender valores por cuenta de terceros y por cuenta con recursos propios, en la bolsa o fuera de ella. </t>
  </si>
  <si>
    <t>e) Actuar como representante de los obligacionistas</t>
  </si>
  <si>
    <t xml:space="preserve">Créditos </t>
  </si>
  <si>
    <t xml:space="preserve">Otros Pasivos No Corrientes </t>
  </si>
  <si>
    <t>Otras Contingencias</t>
  </si>
  <si>
    <t xml:space="preserve">Previsiones </t>
  </si>
  <si>
    <t xml:space="preserve">Préstamos Financieros </t>
  </si>
  <si>
    <t xml:space="preserve">Acreedores por Intermediación </t>
  </si>
  <si>
    <t xml:space="preserve">Ingresos por operaciones y servicios a personas relacionadas </t>
  </si>
  <si>
    <t>ACTIVOS INTANGIBLES</t>
  </si>
  <si>
    <t>Intereses Cobrados</t>
  </si>
  <si>
    <t>Arancel CNV</t>
  </si>
  <si>
    <t>Comisiones Pagadas</t>
  </si>
  <si>
    <t>Courier y Encomiendas</t>
  </si>
  <si>
    <t>Gastos de Asamblea</t>
  </si>
  <si>
    <t xml:space="preserve">Por intermediación de renta fija en rueda  </t>
  </si>
  <si>
    <t>Disponibilidades</t>
  </si>
  <si>
    <t>ESTADO DE FLUJO DE EFECTIVO</t>
  </si>
  <si>
    <t>Gastos de Desarrollo</t>
  </si>
  <si>
    <t>Contadora</t>
  </si>
  <si>
    <t>Vicepresidente</t>
  </si>
  <si>
    <t>Marcelo Prono</t>
  </si>
  <si>
    <t>Acreedores varios</t>
  </si>
  <si>
    <t>Intereses a Devengar</t>
  </si>
  <si>
    <t>Créditos</t>
  </si>
  <si>
    <t xml:space="preserve">Cuentas por cobrar a Personas y Empresas relacionadas </t>
  </si>
  <si>
    <t xml:space="preserve"> </t>
  </si>
  <si>
    <t>2.1  Naturaleza jurídica de las actividades de la sociedad</t>
  </si>
  <si>
    <t>N/A</t>
  </si>
  <si>
    <t xml:space="preserve">Efecto de las variaciones en tipo de cambio </t>
  </si>
  <si>
    <t>Valores al inicio del ejercicio</t>
  </si>
  <si>
    <t>Altas</t>
  </si>
  <si>
    <t>Bajas</t>
  </si>
  <si>
    <t>Acumuladas al inicio del ejercicio</t>
  </si>
  <si>
    <t>VALORES DE ORIGEN</t>
  </si>
  <si>
    <t>DEPRECIACIONES</t>
  </si>
  <si>
    <t>Accionista</t>
  </si>
  <si>
    <t>Totales:</t>
  </si>
  <si>
    <t>Banco Regional S.A.E.C.A.</t>
  </si>
  <si>
    <t>Comisiones Comerciales a Pagar</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</si>
  <si>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</si>
  <si>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La Sociedad tiene por objeto efectuar las siguientes operaciones:</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</si>
  <si>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</si>
  <si>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</si>
  <si>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</si>
  <si>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f) Prestar servicios de administración de carteras y custodia de valores.</t>
  </si>
  <si>
    <t>g) Llevar el registro contable de valores de sus clientes con sujeción a lo establecido en la Ley de Mercado de Valores o en las reglamentaciones que dice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</si>
  <si>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</si>
  <si>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</si>
  <si>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j) Efectuar todas las operaciones y servicios que sean compatibles con la actividad de intermediación en el mercado de valores y previamente, por las reglas de carácter general autorice la Comisión Nacional de Valores y la Bolsa de Valores que integra, y otras regulaciones internacionales que a criterio de la Sociedad correspondan aplicar.</t>
  </si>
  <si>
    <t>2.2) Participación en otras empresas</t>
  </si>
  <si>
    <t>3.1) Bases para la preparación de los estados financieros</t>
  </si>
  <si>
    <t>A continuación, se resumen las políticas de contabilidad más significativas aplicadas por la Sociedad:</t>
  </si>
  <si>
    <t>a) Bases de contabilización</t>
  </si>
  <si>
    <t>b) Información comparativa</t>
  </si>
  <si>
    <t>c) Uso de estimaciones</t>
  </si>
  <si>
    <t>3.2) Criterios de valuación</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</si>
  <si>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</si>
  <si>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</si>
  <si>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</si>
  <si>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3.5) Política de reconocimiento de ingresos</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</si>
  <si>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</si>
  <si>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</si>
  <si>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</si>
  <si>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3.7) Normas aplicadas para la consolidación de estados financieros</t>
  </si>
  <si>
    <t>-</t>
  </si>
  <si>
    <t>Gastos de constitución</t>
  </si>
  <si>
    <t>5.a) Valuación en moneda extranjera</t>
  </si>
  <si>
    <t>5.b) Posición en moneda extranjera</t>
  </si>
  <si>
    <t>Detalle</t>
  </si>
  <si>
    <t>Clase</t>
  </si>
  <si>
    <t>Monto</t>
  </si>
  <si>
    <t>Certificados de Depósito de Ahorro</t>
  </si>
  <si>
    <t>Deudores por intermediación</t>
  </si>
  <si>
    <t>Préstamos financieros</t>
  </si>
  <si>
    <t>Sobregiros en cuenta corriente</t>
  </si>
  <si>
    <t>Otros pasivos</t>
  </si>
  <si>
    <t>Otros pasivos corrientes</t>
  </si>
  <si>
    <t>5.c) Diferencia de cambio en moneda extranjera</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</si>
  <si>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</si>
  <si>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</si>
  <si>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</si>
  <si>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</si>
  <si>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</si>
  <si>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</si>
  <si>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</si>
  <si>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Banco Itaú Paraguay S.A.</t>
  </si>
  <si>
    <t>Banco Continental S.A.E.C.A.</t>
  </si>
  <si>
    <t>Banco GNB Paraguay S.A.</t>
  </si>
  <si>
    <t>5.e.1 - Inversiones temporarias y permanentes</t>
  </si>
  <si>
    <t>Banco Regional S.A.E.C.A</t>
  </si>
  <si>
    <t xml:space="preserve">- </t>
  </si>
  <si>
    <t>Títulos de renta fija en reporto:</t>
  </si>
  <si>
    <t>Operaciones de reporto - Venta</t>
  </si>
  <si>
    <t>Inversiones propias sujetas a reporto</t>
  </si>
  <si>
    <t>Intereses por cobrar por inversiones sujetas a reporto</t>
  </si>
  <si>
    <t>Total Inversiones propias sujetas a reporto (deudores) - Activo</t>
  </si>
  <si>
    <t>Total Deuda a terceros por operaciones de reporto (Acreedores) - Pasivo</t>
  </si>
  <si>
    <t>5.f. 1) Deudores por intermediación</t>
  </si>
  <si>
    <t>El saldo de deudores por intermediación es como sigue:</t>
  </si>
  <si>
    <t>5.f.2) Documentos y cuentas por pobrar:</t>
  </si>
  <si>
    <t>5.f.3) Deudores varios:</t>
  </si>
  <si>
    <t>5.f.4) Derechos sobre títulos por contratos de underwriting:</t>
  </si>
  <si>
    <t>5.f.5) Cuentas por cobrar a personas y empresas relacionadas:</t>
  </si>
  <si>
    <t>5.g) Bienes de uso</t>
  </si>
  <si>
    <t>El movimiento de bienes de uso es como sigue:</t>
  </si>
  <si>
    <t>Revalúo del ejercicio</t>
  </si>
  <si>
    <t>Valores al cierre del ejercicio</t>
  </si>
  <si>
    <t xml:space="preserve"> -</t>
  </si>
  <si>
    <t>5.h) Activos intangibles y cargos diferidos</t>
  </si>
  <si>
    <t>El movimiento de los activos intangibles y cargos diferidos es el siguiente:</t>
  </si>
  <si>
    <t>Licencias informáticas</t>
  </si>
  <si>
    <t>Reclasificaciones</t>
  </si>
  <si>
    <t>Largo plazo Gs.</t>
  </si>
  <si>
    <t>5.m) Provisiones</t>
  </si>
  <si>
    <t>5.o) Cuentas por pagar a personas y empresas relacionadas</t>
  </si>
  <si>
    <t xml:space="preserve">5.p) Obligaciones por contrato de underwriting </t>
  </si>
  <si>
    <t>5.q) Otros pasivos corrientes y no corrientes</t>
  </si>
  <si>
    <t>Regional AFPISA</t>
  </si>
  <si>
    <t>Capital integrado</t>
  </si>
  <si>
    <t>No aplicable. Los presentes estados financieros no incluyen previsiones.</t>
  </si>
  <si>
    <t>Otros gastos de administración</t>
  </si>
  <si>
    <t>Otros ingresos</t>
  </si>
  <si>
    <t>Otros egresos</t>
  </si>
  <si>
    <t>Intereses pagados por sobregiros</t>
  </si>
  <si>
    <t>Resultados financieros netos</t>
  </si>
  <si>
    <t>Ingresos varios</t>
  </si>
  <si>
    <t>6.a) Compromisos directos</t>
  </si>
  <si>
    <t>6.b) Contingencias legales</t>
  </si>
  <si>
    <t>6.c) Garantías constituidas</t>
  </si>
  <si>
    <t>a)     De acuerdo con la legislación vigente las sociedades por acciones, deben constituir una reserva legal no menor al 5% de las utilidades netas del ejercicio, hasta alcanzar el 20% del capital suscripto.</t>
  </si>
  <si>
    <t>A la fecha de la emisión de los presentes estados financieros, no existen sanciones de ninguna naturaleza que la Comisión Nacional de Valores u otras instituciones fiscalizadoras hayan impuesto a la Sociedad.</t>
  </si>
  <si>
    <t>Bancop S.A.</t>
  </si>
  <si>
    <t>Gastos de Salubridad - COVID 19</t>
  </si>
  <si>
    <t xml:space="preserve">Banco Atlas S.A. </t>
  </si>
  <si>
    <t>Otros Gastos de Personal</t>
  </si>
  <si>
    <t>Tarjetas de Gourmet - Empleados</t>
  </si>
  <si>
    <t>INFORMACIÓN GENERAL DE LA ENTIDAD</t>
  </si>
  <si>
    <t>1. IDENTIFICACIÓN</t>
  </si>
  <si>
    <t>Nombre o Razón social</t>
  </si>
  <si>
    <t>Registro CNV</t>
  </si>
  <si>
    <t>Resolución N°85 E/18 del 3 de diciembre de 2018</t>
  </si>
  <si>
    <t>Código Bolsa de Valores</t>
  </si>
  <si>
    <t>Dirección oficina principal</t>
  </si>
  <si>
    <t>Calle Papa Juan XXIII esq. Cecilio Da Silva número N° 1533</t>
  </si>
  <si>
    <t>Teléfono</t>
  </si>
  <si>
    <t>(021) 619 4901 – (021) 619 4917</t>
  </si>
  <si>
    <t>E-mail</t>
  </si>
  <si>
    <t>viviana.trociuk@regionalcasadebolsa.com.py</t>
  </si>
  <si>
    <t>Sitio página Web</t>
  </si>
  <si>
    <t>Domicilio legal</t>
  </si>
  <si>
    <t>2. ANTECEDENTES DE CONSTITUCIÓN DE LA SOCIEDAD</t>
  </si>
  <si>
    <t>Escritura N° | Fecha</t>
  </si>
  <si>
    <t>N° 558 | 23 de agosto de 2018</t>
  </si>
  <si>
    <t>Inscripción en el Registro Público</t>
  </si>
  <si>
    <t>Matrícula N° 15.752, Serie Comercial, Folio N° 1 de fecha 28 de setiembre de 2018</t>
  </si>
  <si>
    <t>Reforma de Estatutos</t>
  </si>
  <si>
    <t>N° 30  | 13 de junio de 2019</t>
  </si>
  <si>
    <t>Matrícula N° 15.752, Serie Comercial, Folio N° 2 de fecha 2 de agosto de 2019</t>
  </si>
  <si>
    <t>3. ADMINISTRACIÓN</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</si>
  <si>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</si>
  <si>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</si>
  <si>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</si>
  <si>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</si>
  <si>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</si>
  <si>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</si>
  <si>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</si>
  <si>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</si>
  <si>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</si>
  <si>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</si>
  <si>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</si>
  <si>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</si>
  <si>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Gerente General</t>
  </si>
  <si>
    <t>Gerente Comercial</t>
  </si>
  <si>
    <t>Gerente de Finanzas Corporativas</t>
  </si>
  <si>
    <t>Hugo Alberto Valinoti Lopez</t>
  </si>
  <si>
    <t>Oficial de Cumplimiento</t>
  </si>
  <si>
    <t>María Teresa Gonzalez Fretes</t>
  </si>
  <si>
    <t>4. CAPITAL Y PROPIEDAD</t>
  </si>
  <si>
    <t>Capital emitido</t>
  </si>
  <si>
    <t>Capital suscripto</t>
  </si>
  <si>
    <t>Valor nominal de las acciones</t>
  </si>
  <si>
    <t>CAPITAL INTEGRADO</t>
  </si>
  <si>
    <t>N°</t>
  </si>
  <si>
    <t>Número de acciones</t>
  </si>
  <si>
    <t>Cantidad de acciones</t>
  </si>
  <si>
    <t>Voto</t>
  </si>
  <si>
    <t>% de Participación de capital integrado</t>
  </si>
  <si>
    <t>Nominativas</t>
  </si>
  <si>
    <t>José Gustavo Olmedo Sisul</t>
  </si>
  <si>
    <t>CAPITAL SUSCRIPTO</t>
  </si>
  <si>
    <t>% de Participación de capital suscripto</t>
  </si>
  <si>
    <t>6. PERSONAS VINCULADAS</t>
  </si>
  <si>
    <t>PERSONAS VINCULADAS</t>
  </si>
  <si>
    <t>Tipo de vínculo</t>
  </si>
  <si>
    <t>Director</t>
  </si>
  <si>
    <t>Sociedad controlante (*)</t>
  </si>
  <si>
    <t>Clara Francisca Peroni Peña</t>
  </si>
  <si>
    <t>Aumento de Capital</t>
  </si>
  <si>
    <t>Bonos Financieros</t>
  </si>
  <si>
    <t xml:space="preserve">Banco Nacional de Fomento </t>
  </si>
  <si>
    <t>BANCO REGIONAL S.A.E.C.A</t>
  </si>
  <si>
    <t>www.regionalcasadebolsa.com.py</t>
  </si>
  <si>
    <t>Revaluación de Acciones</t>
  </si>
  <si>
    <t>Saldo al inicio del ejercicio</t>
  </si>
  <si>
    <t>REGIONAL CASA DE BOLSA S.A.</t>
  </si>
  <si>
    <t>Integración de Capital</t>
  </si>
  <si>
    <t>Títulos de Renta Fija en Reporto</t>
  </si>
  <si>
    <t xml:space="preserve">Títulos de Renta Variable   </t>
  </si>
  <si>
    <t>BALANCE GENERAL</t>
  </si>
  <si>
    <t>(Cifras expresadas en guaraníes)</t>
  </si>
  <si>
    <t>ESTADOS DE RESULTADOS</t>
  </si>
  <si>
    <t>Shirley Vichini</t>
  </si>
  <si>
    <t>ESTADO DE VARIACIÓN DEL PATRIMONIO NETO</t>
  </si>
  <si>
    <t>Nombre</t>
  </si>
  <si>
    <t>Monto de Participación</t>
  </si>
  <si>
    <t>% Participación en Capital de la Otra Empresa</t>
  </si>
  <si>
    <t>% Participación en el Capital Propio</t>
  </si>
  <si>
    <t>Factor de Vinculación</t>
  </si>
  <si>
    <t>Controlante</t>
  </si>
  <si>
    <t>Regional Administradora de Fondos Patrimoniales de Inversión S.A.</t>
  </si>
  <si>
    <t>Además, cuenta con participación en la siguiente entidad:</t>
  </si>
  <si>
    <t>Las mejoras o adiciones son capitalizadas, mientras que los gastos de mantenimiento y/o reparaciones que no aumentan el valor de los bienes ni su vida útil, son imputados como gastos en el período en que se originan.</t>
  </si>
  <si>
    <t>NOTA 1. CONSIDERACIÓN DE LOS ESTADOS FINANCIEROS</t>
  </si>
  <si>
    <t>NOTA 2. INFORMACIÓN BÁSICA DE LA EMPRESA</t>
  </si>
  <si>
    <t>NOTA 3. PRINCIPALES POLÍTICAS Y PRÁCTICAS CONTABLES APLICADAS</t>
  </si>
  <si>
    <t>NOTA 4. CAMBIO DE POLÍTICAS Y PROCEDIMIENTOS DE CONTABILIDAD</t>
  </si>
  <si>
    <t>NOTA 5. INFORMACIÓN REFERENTE A LOS PRINCIPALES ACTIVOS, PASIVOS, RESULTADOS Y CRITERIOS ESPECÍFICOS DE VALUACIÓN</t>
  </si>
  <si>
    <t>Títulos de renta fija en cartera</t>
  </si>
  <si>
    <t>Gastos a Recuperar - Empleados</t>
  </si>
  <si>
    <t>Resultado por Participación en Otras Empresas</t>
  </si>
  <si>
    <t>NOTA 6. INFORMACIÓN REFERENTE A CONTINGENCIAS Y COMPROMISOS</t>
  </si>
  <si>
    <t>No se han registrado cambios contables significativos al cierre de los presentes estados financieros.</t>
  </si>
  <si>
    <t>Regional A.F.P.I.S.A.</t>
  </si>
  <si>
    <t>Sociedad controlada (**)</t>
  </si>
  <si>
    <t>Operaciones a Liquidar</t>
  </si>
  <si>
    <t>Retribuciones Especiales a Pagar</t>
  </si>
  <si>
    <t>Retribuciones Especiales</t>
  </si>
  <si>
    <t>Deudas con terceros por operaciones de reporto</t>
  </si>
  <si>
    <t>BANCO ITAÚ PARAGUAY S.A.</t>
  </si>
  <si>
    <t>Títulos de Renta Variable ANC</t>
  </si>
  <si>
    <t xml:space="preserve">Inversiones </t>
  </si>
  <si>
    <t xml:space="preserve">Acciones </t>
  </si>
  <si>
    <t>Participacion en Resultados</t>
  </si>
  <si>
    <t>Auditor Interno</t>
  </si>
  <si>
    <t>Asignación del resultado acumulado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</si>
  <si>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</si>
  <si>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5.j) Préstamos financieros</t>
  </si>
  <si>
    <t>Porción circulante de préstamos a largo plazo</t>
  </si>
  <si>
    <t>5.k) Acreedores por intermediación</t>
  </si>
  <si>
    <t>5.l ) Acreedores varios</t>
  </si>
  <si>
    <t>Disponibles</t>
  </si>
  <si>
    <t>Sobregiros bancarios</t>
  </si>
  <si>
    <t>NOTA 7. LIMITACIÓN A LA LIBRE DISPONIBILIDAD DE LOS ACTIVOS O DEL PATRIMONIO Y CUALQUIER RESTRICCIÓN AL DERECHO DE PROPIEDAD</t>
  </si>
  <si>
    <t>NOTA 8. CAMBIO CONTABLES</t>
  </si>
  <si>
    <t>NOTA 9. RESTRICCIONES PARA DISTRIBUCIÓN DE UTILIDADES</t>
  </si>
  <si>
    <t>NOTA 10. SANCIONES</t>
  </si>
  <si>
    <t>NOTA 11: OTROS ASUNTOS RELEVANTES</t>
  </si>
  <si>
    <t>NOTA 12. HECHOS POSTERIORES AL CIERRE DEL EJERCICIO</t>
  </si>
  <si>
    <t xml:space="preserve">Los estados financieros han sido preparados de acuerdo con las normas establecidas por la Comisión Nacional de Valores aplicables a casas de bolsa, y con Normas de Información Financiera (NIF) emitidas por el Consejo de Contadores Públicos del Paraguay. </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</si>
  <si>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</si>
  <si>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 xml:space="preserve">El reconocimiento inicial de estos bienes corresponde al costo de adquisición. La medición posterior de estos activos se presenta neta de depreciaciones acumuladas y, en caso de corresponder, de deterioro. </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</si>
  <si>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</si>
  <si>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Bolsa de Valores y Productos de Asunción S.A.</t>
  </si>
  <si>
    <t>a. Moneda extranjera</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</si>
  <si>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</si>
  <si>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</si>
  <si>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</si>
  <si>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</si>
  <si>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</si>
  <si>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t>La posición de activos y pasivos en moneda extranjera al cierre del periodo es la siguiente:</t>
  </si>
  <si>
    <t>Nota 5.c</t>
  </si>
  <si>
    <t>Nota 5.d</t>
  </si>
  <si>
    <t>Valor nominal unitario</t>
  </si>
  <si>
    <t>Valor de cotización</t>
  </si>
  <si>
    <t>Valor contable</t>
  </si>
  <si>
    <t>Valor de costo</t>
  </si>
  <si>
    <t>Tipo de Título</t>
  </si>
  <si>
    <t>Cantidad de Títulos</t>
  </si>
  <si>
    <t>Valor Nominal Unitario</t>
  </si>
  <si>
    <t>Capital</t>
  </si>
  <si>
    <t>Resultado</t>
  </si>
  <si>
    <t>Nota 5.e.1</t>
  </si>
  <si>
    <t>Deuda con terceros por operaciones de reporto</t>
  </si>
  <si>
    <t>Nota 5.f.1</t>
  </si>
  <si>
    <t>Nota 5.f.3</t>
  </si>
  <si>
    <t>Nota 5.f.2</t>
  </si>
  <si>
    <t>Nota 5.f.4</t>
  </si>
  <si>
    <t>Derechos sobre títulos por contratos de underwriting</t>
  </si>
  <si>
    <t>Nota 5.f.5</t>
  </si>
  <si>
    <t>Equipos de informática</t>
  </si>
  <si>
    <t>Saldo inicial</t>
  </si>
  <si>
    <t>Aumentos</t>
  </si>
  <si>
    <t>Amortizaciones</t>
  </si>
  <si>
    <t>Saldo neto final</t>
  </si>
  <si>
    <t xml:space="preserve">Activo Intagibles y Cargos Diferidos </t>
  </si>
  <si>
    <t>Nota 5.h</t>
  </si>
  <si>
    <t>Los otros activos corrientes se componen como sigue:</t>
  </si>
  <si>
    <t>IVA - Credito Fiscal (Saldo no aplicado)</t>
  </si>
  <si>
    <t>Nota 5.j</t>
  </si>
  <si>
    <t>A continuación, se detalla la composición:</t>
  </si>
  <si>
    <t>Nota 5.k</t>
  </si>
  <si>
    <t>Nota 5.l</t>
  </si>
  <si>
    <t xml:space="preserve">Provisiones  </t>
  </si>
  <si>
    <t>Nota 5.m</t>
  </si>
  <si>
    <t>Relación</t>
  </si>
  <si>
    <t>Tipo de operación</t>
  </si>
  <si>
    <t>Antigüedad de la deuda</t>
  </si>
  <si>
    <t>Vencimiento</t>
  </si>
  <si>
    <t>5.n) Obligaciones por administración de cartera</t>
  </si>
  <si>
    <t>Nota 5.n</t>
  </si>
  <si>
    <t>Nota 5.p</t>
  </si>
  <si>
    <t>Nota 5.q</t>
  </si>
  <si>
    <t>Los saldos con empresas y personas relacionadas se componen como sigue:</t>
  </si>
  <si>
    <t>Saldos</t>
  </si>
  <si>
    <t>Nota 5.w</t>
  </si>
  <si>
    <t>Nota 5.x</t>
  </si>
  <si>
    <t>Nota 5.y</t>
  </si>
  <si>
    <t>Efectivo y su equivalente al cierre del ejercicio</t>
  </si>
  <si>
    <t>Otros Activos Corrientes</t>
  </si>
  <si>
    <t>Inversiones Permanentes</t>
  </si>
  <si>
    <t>Acreedores por Intermediación</t>
  </si>
  <si>
    <t>Sobregiro en cuenta corriente</t>
  </si>
  <si>
    <t>Otros Pasivos Corrientes</t>
  </si>
  <si>
    <t>Ingresos por operaciones y servicios extrabursátiles</t>
  </si>
  <si>
    <t>Otros gastos operativos</t>
  </si>
  <si>
    <t>Otros Gastos de Administración</t>
  </si>
  <si>
    <t>OTROS INGRESOS Y EGRESOS</t>
  </si>
  <si>
    <t>RESULTADOS FINANCIEROS</t>
  </si>
  <si>
    <t>Ingresos extraordinarios</t>
  </si>
  <si>
    <t>IMPUESTO A LA RENTA</t>
  </si>
  <si>
    <t>El saldo de documentos y cuentas por cobrar es como sigue:</t>
  </si>
  <si>
    <t>Nota 5.s</t>
  </si>
  <si>
    <t>Bonos Públicos</t>
  </si>
  <si>
    <t>Bonos Corporativos</t>
  </si>
  <si>
    <t>Anticipo Impuesto a la Renta</t>
  </si>
  <si>
    <t>Seguros Pagados por Adelantado</t>
  </si>
  <si>
    <t>Programas Informáticos</t>
  </si>
  <si>
    <t>Aranceles - BVPASA</t>
  </si>
  <si>
    <t>Ingresos por ajustes y redondeos</t>
  </si>
  <si>
    <t>Canon Anual - Seprelad</t>
  </si>
  <si>
    <t>Gastos de Viaje</t>
  </si>
  <si>
    <t>Aporte Patronal IPS 16,5%</t>
  </si>
  <si>
    <t>Seguros Privados al Personal</t>
  </si>
  <si>
    <t>Comunicaciones</t>
  </si>
  <si>
    <t>Papelería,Útiles e Impresos</t>
  </si>
  <si>
    <t>Gastos Bancarios - Personas y Empresas R</t>
  </si>
  <si>
    <t>Retención Renta</t>
  </si>
  <si>
    <t>Gastos no Deducibles - Gs</t>
  </si>
  <si>
    <t>IVA Costo</t>
  </si>
  <si>
    <t>Egresos por ajustes y redondeos</t>
  </si>
  <si>
    <t>Creditos</t>
  </si>
  <si>
    <t xml:space="preserve">Por intermediación de acciones en rueda </t>
  </si>
  <si>
    <t>Estado de Resultados</t>
  </si>
  <si>
    <t>Inversiones en Reporto</t>
  </si>
  <si>
    <t>Compra de propiedad, planta y equipo</t>
  </si>
  <si>
    <t>Bonos Subordinados</t>
  </si>
  <si>
    <t>Mejoras en Propiedad de Terceros</t>
  </si>
  <si>
    <t>Primas por valor de compra futura (repo)</t>
  </si>
  <si>
    <t>Descuentos Obtenidos</t>
  </si>
  <si>
    <t>Uniformes</t>
  </si>
  <si>
    <t>Alquileres Pagados</t>
  </si>
  <si>
    <t>Energía Eléctrica</t>
  </si>
  <si>
    <t>Otros Gastos Administrativos</t>
  </si>
  <si>
    <t>REF.</t>
  </si>
  <si>
    <t>Información General de la Entidad</t>
  </si>
  <si>
    <t xml:space="preserve">Balance General </t>
  </si>
  <si>
    <t>Estado de Flujo de Efectivo</t>
  </si>
  <si>
    <t>Estado de Variación del Patrimonio Neto</t>
  </si>
  <si>
    <t>Notas a los Estados Financieros (Nota 1 a Nota 4)</t>
  </si>
  <si>
    <t>Notas a los Estados Financieros (Nota 6 a Nota 12)</t>
  </si>
  <si>
    <t>REGIONAL CASA DE BOLSA SOCIEDAD ANÓNIMA</t>
  </si>
  <si>
    <t>No se han registrado cambios en las políticas y procedimientos contables durante el ejercicio informado.</t>
  </si>
  <si>
    <t>b. Inversiones</t>
  </si>
  <si>
    <t>Intereses a Cobrar</t>
  </si>
  <si>
    <t>Emisor</t>
  </si>
  <si>
    <t>MINISTERIO DE HACIENDA</t>
  </si>
  <si>
    <t>Títulos de renta fija en Reporto</t>
  </si>
  <si>
    <t>Bolsa de Valores &amp; Productos de Asunción - BVPASA</t>
  </si>
  <si>
    <t>Cuentas</t>
  </si>
  <si>
    <t>Comisiones por cobrar - U$S</t>
  </si>
  <si>
    <t>Comisiones por cobrar - Gs</t>
  </si>
  <si>
    <t>Muebles y Equipos de Oficina</t>
  </si>
  <si>
    <t>Corto plazo Gs.</t>
  </si>
  <si>
    <t>Institución</t>
  </si>
  <si>
    <t>Persona o Empresa Vinculada</t>
  </si>
  <si>
    <t>Total Ingresos</t>
  </si>
  <si>
    <t>Total Egresos</t>
  </si>
  <si>
    <t xml:space="preserve">Participación en Resultados </t>
  </si>
  <si>
    <t>5.s) Resultado con personas o empresas vinculadas</t>
  </si>
  <si>
    <t>Generado por Activos</t>
  </si>
  <si>
    <t>Generado por Pasivos</t>
  </si>
  <si>
    <t>IG!A1</t>
  </si>
  <si>
    <t>Índice</t>
  </si>
  <si>
    <t>BG!A1</t>
  </si>
  <si>
    <t>EERR!A1</t>
  </si>
  <si>
    <t>EFE!A1</t>
  </si>
  <si>
    <t>VPN!A1</t>
  </si>
  <si>
    <t>Notas a los Estados Financieros (Nota 5)</t>
  </si>
  <si>
    <t>Nota 1 a Nota 4'!A1</t>
  </si>
  <si>
    <t>Nota 5'!A1</t>
  </si>
  <si>
    <t>Nota 6 a Nota 12'!A1</t>
  </si>
  <si>
    <t>Intereses generados por Bonos emitidos por el Banco Regional</t>
  </si>
  <si>
    <t>Intereses generados por CDA emitidos por el Banco Regional</t>
  </si>
  <si>
    <t>Garantia de Alquiler</t>
  </si>
  <si>
    <t>Otros Activos No Corrientes</t>
  </si>
  <si>
    <t>Garantía de Alquiler</t>
  </si>
  <si>
    <t>1 al 9.999</t>
  </si>
  <si>
    <t>Leticia Carolina Duarte Helman</t>
  </si>
  <si>
    <t>Gerente de Administración y Operaciones</t>
  </si>
  <si>
    <t>Yan Elmar González Acosta</t>
  </si>
  <si>
    <t>Gerente de Mesa de Dinero</t>
  </si>
  <si>
    <t>Prima a pagar por operaciones de reporto</t>
  </si>
  <si>
    <t>Banco Familiar S.A.</t>
  </si>
  <si>
    <t>Citibank S.A.</t>
  </si>
  <si>
    <t>Cupones Cobrados de Clientes</t>
  </si>
  <si>
    <t>Diferencia de Precios - Operaciones Bonos</t>
  </si>
  <si>
    <t>Diferencia de Precios - Operaciones CDA</t>
  </si>
  <si>
    <t>Reintegro de Gastos Exentos</t>
  </si>
  <si>
    <t xml:space="preserve">Diferencia de Precio (+) - Operaciones CDA </t>
  </si>
  <si>
    <t>Reintegro de Gastos Gravados</t>
  </si>
  <si>
    <t>Suscripciones Pagadas por Adelantado</t>
  </si>
  <si>
    <t>Gastos de Marketing a Devengar</t>
  </si>
  <si>
    <t>Contingencias Operativas</t>
  </si>
  <si>
    <t>Banco Interfisa S.A.E.C.A.</t>
  </si>
  <si>
    <t>Vacaciones a Pagar</t>
  </si>
  <si>
    <t>Gastos de Cafeteria a Pagar</t>
  </si>
  <si>
    <t>Servicios de Cumplimiento Normativo</t>
  </si>
  <si>
    <t>Servicios Administrativos</t>
  </si>
  <si>
    <t>Diágnostico y Plan Táctico Integral</t>
  </si>
  <si>
    <t>Bienes de Uso</t>
  </si>
  <si>
    <t>(-) Depreciación Acumulada</t>
  </si>
  <si>
    <t>(-) Amortización Acumulada</t>
  </si>
  <si>
    <t>Cuentas a pagar a personas y empresas relacionadas</t>
  </si>
  <si>
    <t>Total al 31/12/2021</t>
  </si>
  <si>
    <r>
      <t xml:space="preserve">Regional Casa de Bolsa S.A. posee una acción de la Bolsa de Valores y Productos de Asunción S.A. (BVPASA), que corresponde a un requisito para operar como casa de bolsa en el mercado paraguayo, de acuerdo con lo establecido en la Ley 5810/17 de Mercado de Valores. </t>
    </r>
    <r>
      <rPr>
        <i/>
        <sz val="13"/>
        <color theme="1"/>
        <rFont val="Arial Narrow"/>
        <family val="2"/>
      </rPr>
      <t>Ver Nota 3.2.b.</t>
    </r>
  </si>
  <si>
    <r>
      <t xml:space="preserve">c. </t>
    </r>
    <r>
      <rPr>
        <b/>
        <u/>
        <sz val="13"/>
        <color theme="1"/>
        <rFont val="Arial Narrow"/>
        <family val="2"/>
      </rPr>
      <t>Bienes de uso:</t>
    </r>
  </si>
  <si>
    <r>
      <t xml:space="preserve">d. </t>
    </r>
    <r>
      <rPr>
        <b/>
        <u/>
        <sz val="13"/>
        <color theme="1"/>
        <rFont val="Arial Narrow"/>
        <family val="2"/>
      </rPr>
      <t>Activos intangibles:</t>
    </r>
  </si>
  <si>
    <t>a. Intereses sobre títulos y otros valores: Los ingresos generados durante el ejercicio son registrados conforme se devengan.</t>
  </si>
  <si>
    <t>Saldo al 31/12/2021</t>
  </si>
  <si>
    <t>Moneda
Extranjera
Clase</t>
  </si>
  <si>
    <t>Moneda
Extranjera
Monto</t>
  </si>
  <si>
    <t>TIPO DE CAMBIO COMPRADOR</t>
  </si>
  <si>
    <t>TIPO DE CAMBIO VENDEDOR</t>
  </si>
  <si>
    <t>Cambio
Cierre
31/12/2021</t>
  </si>
  <si>
    <t>Saldo
31/12/2021
(GS)</t>
  </si>
  <si>
    <t>Valores Recibidos en Reporto</t>
  </si>
  <si>
    <t>Valores entregados en Reporto</t>
  </si>
  <si>
    <t>Cupones Pendientes de Reembolso</t>
  </si>
  <si>
    <t>Deudas Vigentes</t>
  </si>
  <si>
    <t>Uso o Destino</t>
  </si>
  <si>
    <t>Acreedores Varios</t>
  </si>
  <si>
    <t>Tipo de Cambio
31/12/2021</t>
  </si>
  <si>
    <t>Monto Ajustado
31/12/2021
(GS)</t>
  </si>
  <si>
    <t>Cuenta Corriente Guaraníes No. 8070729</t>
  </si>
  <si>
    <t>Caja de Ahorro Guaraníes No. 8070726</t>
  </si>
  <si>
    <t>Cuenta Corriente Dólares No. 8070731</t>
  </si>
  <si>
    <t>Caja de Ahorro Dólares No. 8070727</t>
  </si>
  <si>
    <t>Cuenta Terceros</t>
  </si>
  <si>
    <t>Cuenta Propia</t>
  </si>
  <si>
    <t>Cuenta Corriente Guaraníes No. 40000054/1</t>
  </si>
  <si>
    <t>Cuenta Corriente Guaraníes No. 40000054/3</t>
  </si>
  <si>
    <t>Cuenta Corriente Dólares No. 400000060</t>
  </si>
  <si>
    <t>Cuenta Corriente Dólares No. 400000061</t>
  </si>
  <si>
    <t>Cuenta Corriente Guaraníes No. 1150897</t>
  </si>
  <si>
    <t>Caja de Ahorro Guaraníes No. 1150895</t>
  </si>
  <si>
    <t>Cuenta Corriente Dólares No. 1150898</t>
  </si>
  <si>
    <t>Banco Río S.A.E.C.A.</t>
  </si>
  <si>
    <t>Caja de Ahorro Guaraníes No. 01-00391570-03</t>
  </si>
  <si>
    <t>Financiera Finexpar S.A.E.C.A.</t>
  </si>
  <si>
    <t>Caja de Ahorro Guaraníes No. 155007484</t>
  </si>
  <si>
    <t>Caja de Ahorro Dólares No. 10155002657</t>
  </si>
  <si>
    <t>Caja de Ahorro Guaraníes No. 583739</t>
  </si>
  <si>
    <t>Caja de Ahorro Dólares No. 583739</t>
  </si>
  <si>
    <t>Caja de Ahorro Guaraníes N° 01-00758710-04</t>
  </si>
  <si>
    <t xml:space="preserve">Cuenta Corriente Guaraníes No. 2101050080 </t>
  </si>
  <si>
    <t>Caja de Ahorro Guaraníes No. 12798011</t>
  </si>
  <si>
    <t>Cuenta Corriente Dólares No. 2101050099</t>
  </si>
  <si>
    <t>Caja de Ahorro Dólares No. 12798011</t>
  </si>
  <si>
    <t>Cuenta Administrativa</t>
  </si>
  <si>
    <t>Ahorro a la Vista Guaraníes No. 0310068606</t>
  </si>
  <si>
    <t>Ahorro a la Vista Dólares No. 0310068614</t>
  </si>
  <si>
    <t>Cuenta Corriente Guaraníes No. 821857/4</t>
  </si>
  <si>
    <t>Cuenta Corriente Dólares No. 821857/4</t>
  </si>
  <si>
    <t>Solar Ahorros y Finanzas S.A.</t>
  </si>
  <si>
    <t>Cuenta Guaraníes No. 185554</t>
  </si>
  <si>
    <t>Cuenta Dólares No. 187071</t>
  </si>
  <si>
    <t>Cuenta Corriente Guaraníes No. 02317942</t>
  </si>
  <si>
    <t>Cuenta Guaraníes No. 1027186</t>
  </si>
  <si>
    <t>Ahorro a la Vista Dólares No. 5198764029</t>
  </si>
  <si>
    <t>Financiera Paraguayo Japonesa</t>
  </si>
  <si>
    <t>Cuenta Guaraníes No. 203308</t>
  </si>
  <si>
    <t>Valor
contable</t>
  </si>
  <si>
    <t>Patrimonio
Neto</t>
  </si>
  <si>
    <t>(GS)</t>
  </si>
  <si>
    <t>(USD)</t>
  </si>
  <si>
    <t>INTERFISA BANCO S.A.E.C.A.</t>
  </si>
  <si>
    <t>NUCLEO S.A.</t>
  </si>
  <si>
    <t>IMPERIAL COMPAÑÍA DISTRIBUIDORA DE PETRÓLEO Y DERIVADOS S.A.E.</t>
  </si>
  <si>
    <t>TELEFONICA CELULAR DEL PARAGUAY S.A.E.</t>
  </si>
  <si>
    <t>INSTITUTO DE CAPACITACION Y DESARROLLO EMPRESARIAL S.A.</t>
  </si>
  <si>
    <t>ACCIONES</t>
  </si>
  <si>
    <t>FINANCIERA UENO S.A.E.C.A.</t>
  </si>
  <si>
    <t>INVERSIONES NO CORRIENTES</t>
  </si>
  <si>
    <t>INVERSIONES CORRIENTES</t>
  </si>
  <si>
    <t>Operaciones de reporto - Neto</t>
  </si>
  <si>
    <t>5.i) Otros activos corrientes y no corrientes</t>
  </si>
  <si>
    <t>Acumuladas al Cierre</t>
  </si>
  <si>
    <t>Neto Resultante</t>
  </si>
  <si>
    <t>Saldo Neto Final</t>
  </si>
  <si>
    <t>Alquileres Pagados por Adelantado</t>
  </si>
  <si>
    <t>Insumos de Computacion</t>
  </si>
  <si>
    <t>Gastos no Deducibles - USD</t>
  </si>
  <si>
    <t>Tipo de
Operación</t>
  </si>
  <si>
    <t>Deuda Tarjeta de Crédito</t>
  </si>
  <si>
    <t>Corriente Gs.</t>
  </si>
  <si>
    <t>No Corriente Gs.</t>
  </si>
  <si>
    <t>Fondo de Garantía a Pagar - Gs</t>
  </si>
  <si>
    <t>Fondo de Garantia a Pagar - USD</t>
  </si>
  <si>
    <t>Servicio de Limpieza a Pagar</t>
  </si>
  <si>
    <t>5.r) Saldos y transacciones con personas y empresas relacionadas</t>
  </si>
  <si>
    <t>Servicios de Deposito y Custodio de Valores</t>
  </si>
  <si>
    <t>Reembolso de Gastos Gravados</t>
  </si>
  <si>
    <t>Reembolso de Gastos Exentos</t>
  </si>
  <si>
    <t>5.t) Patrimonio</t>
  </si>
  <si>
    <t>La composición del Patrimonio es el siguiente:</t>
  </si>
  <si>
    <t>5.u) Previsiones</t>
  </si>
  <si>
    <t>5.v) Ingresos Operativos</t>
  </si>
  <si>
    <t>5.v.1 - Ingresos por operaciones y servicios extrabursátiles</t>
  </si>
  <si>
    <t>5.v.2 - Otros ingresos operativos</t>
  </si>
  <si>
    <t>5.w) Otros gastos operativos, de comercialización y de administración</t>
  </si>
  <si>
    <t>5.x) Otros ingresos y egresos</t>
  </si>
  <si>
    <t>5.y) Resultados financieros</t>
  </si>
  <si>
    <t>5.z) Resultados extraordinarios</t>
  </si>
  <si>
    <t>Aportes no capitalizados</t>
  </si>
  <si>
    <t>Reservas</t>
  </si>
  <si>
    <t>Saldo al Inicio del Ejercicio G.</t>
  </si>
  <si>
    <t>Disminución</t>
  </si>
  <si>
    <t>Saldo al Cierre del Ejercicio G.</t>
  </si>
  <si>
    <t>Nota 5.v.1</t>
  </si>
  <si>
    <t>Nota 5.v.2</t>
  </si>
  <si>
    <t>Diferencia de Precio (-) Operaciones Bonos</t>
  </si>
  <si>
    <t>Diferencia de Precio (-) Operaciones CDA</t>
  </si>
  <si>
    <t>Mirtha Trociuk</t>
  </si>
  <si>
    <t>Guillermo Céspedes</t>
  </si>
  <si>
    <r>
      <t>5. AUDITOR EXTERNO INDEPENDIENTE</t>
    </r>
    <r>
      <rPr>
        <sz val="10"/>
        <color rgb="FF000000"/>
        <rFont val="Arial Narrow"/>
        <family val="2"/>
      </rPr>
      <t xml:space="preserve"> </t>
    </r>
  </si>
  <si>
    <r>
      <t>(*) Sociedad controlante:</t>
    </r>
    <r>
      <rPr>
        <sz val="10"/>
        <color theme="1"/>
        <rFont val="Arial Narrow"/>
        <family val="2"/>
      </rPr>
      <t xml:space="preserve"> Banco Regional S.A.E.C.A. </t>
    </r>
  </si>
  <si>
    <r>
      <t>Actividad principal:</t>
    </r>
    <r>
      <rPr>
        <sz val="10"/>
        <color theme="1"/>
        <rFont val="Arial Narrow"/>
        <family val="2"/>
      </rPr>
      <t xml:space="preserve"> Institución financiera.</t>
    </r>
  </si>
  <si>
    <r>
      <t>(**) Sociedad Controlada :</t>
    </r>
    <r>
      <rPr>
        <sz val="10"/>
        <color theme="1"/>
        <rFont val="Arial Narrow"/>
        <family val="2"/>
      </rPr>
      <t xml:space="preserve"> Regional Administradora de Fondos Patrimoniales de Inversión S.A. </t>
    </r>
  </si>
  <si>
    <r>
      <t>Domicilio legal:</t>
    </r>
    <r>
      <rPr>
        <sz val="10"/>
        <color theme="1"/>
        <rFont val="Arial Narrow"/>
        <family val="2"/>
      </rPr>
      <t xml:space="preserve"> Calle Papa Juan XXIII esq. Cecilio Da Silva número N° 1533</t>
    </r>
  </si>
  <si>
    <r>
      <t>Actividad principal:</t>
    </r>
    <r>
      <rPr>
        <sz val="10"/>
        <color theme="1"/>
        <rFont val="Arial Narrow"/>
        <family val="2"/>
      </rPr>
      <t xml:space="preserve"> Administradora de Fondos</t>
    </r>
  </si>
  <si>
    <t>Nota 5.o</t>
  </si>
  <si>
    <t>Nota 5.t</t>
  </si>
  <si>
    <t>Nota 5.i</t>
  </si>
  <si>
    <t>Nota 5.g</t>
  </si>
  <si>
    <t>10.001 al 25.000</t>
  </si>
  <si>
    <t>Gerente de Adm. y Operaciones</t>
  </si>
  <si>
    <t>ACCIONISTA</t>
  </si>
  <si>
    <t>Adquisición Activo Fijo</t>
  </si>
  <si>
    <t>Intereses en cartera - Títulos de renta fija en Reporto</t>
  </si>
  <si>
    <t>Revaluación de Acciones - BVPASA</t>
  </si>
  <si>
    <t xml:space="preserve">el "Aumento del Capital Social y la modificación del Art. 5 de los Estatutos Sociales". </t>
  </si>
  <si>
    <t>IDENTIFICACIÓN DE LOS ACCIONISTAS - BANCO REGIONAL S.A.E.C.A.</t>
  </si>
  <si>
    <t>% PARTICIPACIÓN</t>
  </si>
  <si>
    <t>OBSERVACIÓN</t>
  </si>
  <si>
    <t>Accionistas Locales</t>
  </si>
  <si>
    <t>Individualmente, no llegan al 10% de participación.</t>
  </si>
  <si>
    <t>Rabo Partnerships</t>
  </si>
  <si>
    <t>Constituido por Sociedades Cooperativas, que a su vez la componen personas físicas quienes individualmente representan un voto en cada asamblea. (El detalle de cada socio no se encuentra disponible)</t>
  </si>
  <si>
    <t>Hugo Alberto Valinoti López</t>
  </si>
  <si>
    <t>María Teresa González Fretes</t>
  </si>
  <si>
    <t>Los activos y pasivos en moneda extranjera se valúan a los tipos de cambio vigentes a la fecha de cierre del periodo. Ver Nota 5.a.</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</si>
  <si>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</si>
  <si>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La Entidad no cuenta con ninguna limitación a libre disposición de los activos o de patrimonio y cualquier restricción al derecho de la propiedad a excepción de los títulos de deuda que conforman la cartera de operaciones en reporto (Ver Nota 5.e.1).</t>
  </si>
  <si>
    <r>
      <t>Participación</t>
    </r>
    <r>
      <rPr>
        <sz val="10"/>
        <color theme="1"/>
        <rFont val="Arial Narrow"/>
        <family val="2"/>
      </rPr>
      <t>: 99,996% de participación en el capital y en votos.</t>
    </r>
  </si>
  <si>
    <t>Capitalización de Utilidades 2019 / 2020</t>
  </si>
  <si>
    <t>Diferencias de cambio - neto</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</si>
  <si>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</si>
  <si>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</si>
  <si>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 xml:space="preserve">En Asamblea Ordinaria Nº 3 de fecha 29 de junio de 2020, la asamblea resuelve en el segundo punto del día " Capitalizar el importe de Gs. 615.000.000 (Guaraníes seiscientos quince mil millones) correspondiente a las utilidades del ejercicio 2019" previa deducción de las reservas legal y especiales. </t>
  </si>
  <si>
    <t>En Asamblea Ordinaria Nº 5 de fecha 26 de abril de 2021, la asamblea resuelve en el cuarto punto del día "Capitalizar el importe de Gs. 1.945.000.000 (Guaraníes Un mil millones novecientos cincuenta mil millones) correspondiente  a las utilidades del ejercicio 2020" previa deducción de las reservas legal y especiales. .</t>
  </si>
  <si>
    <t>presentado en forma comparativa con el ejercicio económico anterior finalizado el 31 de diciembre de 2021</t>
  </si>
  <si>
    <t>Estados Financieros correspondientes al ejercicio finalizado el 31 de Diciembre de 2022</t>
  </si>
  <si>
    <t>Servicio Mesa de Dinero</t>
  </si>
  <si>
    <t>Gastos no devengados</t>
  </si>
  <si>
    <t>Total al 31/12/2022</t>
  </si>
  <si>
    <t>Información al 31 de diciembre de 2022</t>
  </si>
  <si>
    <t>Jaseryn Alejandra Jiménez Carrero</t>
  </si>
  <si>
    <t>En Asamblea Ordinaria Nº 6 de fecha 20 de abril de 2022, la asamblea resuelve en el cuarto punto del día "Capitalizar el importe de Gs. 2.372.000.000 (Guaraníes Dos Mil Trescientos Setenta y Dos millones) correspondiente  a las utilidades del ejercicio 2021" previa deducción de las reservas legal y especiales. .</t>
  </si>
  <si>
    <r>
      <t>5.2) Número de Inscripción en el Registro de la CNV:</t>
    </r>
    <r>
      <rPr>
        <sz val="10"/>
        <color rgb="FF000000"/>
        <rFont val="Arial Narrow"/>
        <family val="2"/>
      </rPr>
      <t xml:space="preserve"> AE 023</t>
    </r>
  </si>
  <si>
    <r>
      <t xml:space="preserve">5.1) Auditor Externo Independiente designado:  </t>
    </r>
    <r>
      <rPr>
        <sz val="10"/>
        <color rgb="FF000000"/>
        <rFont val="Arial Narrow"/>
        <family val="2"/>
      </rPr>
      <t>Amaral &amp; Asociados</t>
    </r>
  </si>
  <si>
    <t>NOTAS A LOS ESTADOS FINANCIEROS AL 31 DE DICIEMBRE DE 2022</t>
  </si>
  <si>
    <t>Según el índice de precios al consumidor (IPC) publicado por el Banco Central del Paraguay, la inflación al 31 de diciembre de 2022 y 31 de diciembre de 2021 fueron de 8,1%  y  6,8%  respectivamente.</t>
  </si>
  <si>
    <t>Los estados financieros al 31 de diciembre de 2022 y la información complementaria relacionadas con ellos, se presentan en forma comparativa con los respectivos estados e información complementaria correspondiente al ejercicio económico finalizado al 31 de diciembre de 2021.</t>
  </si>
  <si>
    <t>Los saldos al 31 de diciembre de 2021 que se exponen en forma comparativa, incluyen ciertas reclasificaciones de exposición a los efectos de su presentación comparativa uniforme con los del presente ejercicio.</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</si>
  <si>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31 de diciembre de 2022.</t>
  </si>
  <si>
    <t>Las partidas de activos y pasivos en moneda extranjera al 31 de diciembre de 2022 y 31 de diciembre de 2021 fueron valuadas al tipo de cambio de cierre proporcionado el Banco Central del Paraguay (BCP), el cual no difiere significativamente respecto del vigente en el mercado libre de cambios:</t>
  </si>
  <si>
    <t>Cambio
Cierre
31/12/2022</t>
  </si>
  <si>
    <t>Saldo
31/12/2022
(GS)</t>
  </si>
  <si>
    <t>Tipo de Cambio
31/12/2022</t>
  </si>
  <si>
    <t>Monto Ajustado
31/12/2022
(GS)</t>
  </si>
  <si>
    <t>Saldo al 31/12/2022</t>
  </si>
  <si>
    <t>Diferencia de Precio (-)</t>
  </si>
  <si>
    <t>Cuentas a Cobrar Personas y Empresas relacionadas</t>
  </si>
  <si>
    <t>Servicios Prestados por Cobrar</t>
  </si>
  <si>
    <t>Diferencias de cambio netas - Ganancia</t>
  </si>
  <si>
    <t>Caja de Ahorro Dólares No. 08-00132400-8</t>
  </si>
  <si>
    <t>Cuenta Corriente Guaraníes No. 08-868320-08</t>
  </si>
  <si>
    <t>Cuenta Corriente Dólares No.08-794160-06</t>
  </si>
  <si>
    <t>Cuenta Corriente Guaraníes No. 410225649</t>
  </si>
  <si>
    <t>Cuenta Corriente Dólares No.410225657</t>
  </si>
  <si>
    <t>Financiera Ueno S.A.E.C.A.</t>
  </si>
  <si>
    <t>FIC S.A. De Finanzas</t>
  </si>
  <si>
    <t>Cuenta Guaraníes No. 131001280</t>
  </si>
  <si>
    <t>Cuenta Dólares  No. 131001281</t>
  </si>
  <si>
    <t>Cuenta Dólares No. 10290848</t>
  </si>
  <si>
    <t>Sudameris Bank S.A.E.C.A.</t>
  </si>
  <si>
    <t>Tu Financiera S.A.E.C.A.</t>
  </si>
  <si>
    <t>Cuenta Guaraníes No.4047569</t>
  </si>
  <si>
    <t>Cuenta Doalres No.4047569</t>
  </si>
  <si>
    <t>Cuenta Dólares No. 203308</t>
  </si>
  <si>
    <t>La composición de la cartera de Inversiones temporarias al 31 de diciembre de 2022, las cuales se hallan valuadas conforme al criterio expuesto en la Nota 3.2 b. fueron las siguientes:</t>
  </si>
  <si>
    <t>FINANCIERA PARAGUAYO JAPONESA S.A.E.C.A.</t>
  </si>
  <si>
    <t>FRIGORIFICO CONCEPCION S.A.</t>
  </si>
  <si>
    <t>BANCO REGIONAL S.A.E.C.A.</t>
  </si>
  <si>
    <t>BRICAPAR S.A.E.</t>
  </si>
  <si>
    <t>ALEMAN PARAGUAYO CANDIENSE S.A.</t>
  </si>
  <si>
    <t>CEMENTOS CONCEPCION S.A.E.</t>
  </si>
  <si>
    <t>VICENTE SCAVONE &amp; CÍA. S.A.E.</t>
  </si>
  <si>
    <t>BANCO RIO S.A.E.C.A.</t>
  </si>
  <si>
    <t xml:space="preserve">TU FINANCIERA S.A.E.C.A. </t>
  </si>
  <si>
    <t>BANCO NACIONAL DE FOMENTO</t>
  </si>
  <si>
    <t>BANCOP S.A.</t>
  </si>
  <si>
    <t>BANCO REGIONAL S.A.E.C.A. - ENCAJE LEGAL</t>
  </si>
  <si>
    <t>SOLAR BANCO S.A.E.</t>
  </si>
  <si>
    <t>FINEXPAR S.A.E.C.A.</t>
  </si>
  <si>
    <t>INFORMACIÓN SOBRE EL EMISOR AL 31/12/2022 (*)</t>
  </si>
  <si>
    <t>GP S.A.E.</t>
  </si>
  <si>
    <t>La composición de la cartera de Inversiones temporarias y permanentes al 31 de diciembre de 2022 con valor de cotización fue la siguiente:</t>
  </si>
  <si>
    <t>BANCO REGIONAL S.A.E.C.A. - ENCAJE LEGAL CDA</t>
  </si>
  <si>
    <t>Al 31 de diciembre de 2022, la composición de cartera de títulos en reporto con pacto de re-compra, fue la siguiente:</t>
  </si>
  <si>
    <t>Otras Cuentas por Cobrar</t>
  </si>
  <si>
    <t>Al 31 de diciembre de 2022 y 31 de diciembre de 2021, la Sociedad no cuenta con saldos con Deudores Varios.</t>
  </si>
  <si>
    <t>Al 31 de diciembre  de 2022 y 31 de diciembre de 2021, la Sociedad no cuenta con derechos sobre títulos por contratos de underwriting.</t>
  </si>
  <si>
    <t>Cuentas a Cobrar  - Vinculadas</t>
  </si>
  <si>
    <t>Anticipos a Empleados</t>
  </si>
  <si>
    <t>Anticipo a Proveedores</t>
  </si>
  <si>
    <t>Insumos de Computación a Devengar</t>
  </si>
  <si>
    <t>Citibank N.A.</t>
  </si>
  <si>
    <t>Sobregiros en Caja de Ahorro</t>
  </si>
  <si>
    <t>Anticipos de Clientes</t>
  </si>
  <si>
    <t>Proveedores Locales</t>
  </si>
  <si>
    <t xml:space="preserve">Proveedores del Exterior </t>
  </si>
  <si>
    <t>Retenciones de Impuestos a Pagar</t>
  </si>
  <si>
    <t>No aplicable. Al 31 de diciembre de 2022 y 31 de diciembre de 2021, la Sociedad no cuenta con obligaciones por administración de cartera.</t>
  </si>
  <si>
    <t>Gestión de Cobro de Cupones</t>
  </si>
  <si>
    <t>Alquiler s/ Contrato</t>
  </si>
  <si>
    <t>Gastos a Reembolsar</t>
  </si>
  <si>
    <t>Empleados</t>
  </si>
  <si>
    <t>Funcionarios - Nómina</t>
  </si>
  <si>
    <t>No Aplicable. Al 31 de diciembre de 2022 y 31  de diciembre de 2021, la Sociedad no cuenta con obligaciones por contrato de underwriting</t>
  </si>
  <si>
    <t>Retribuciones a Pagar - Directores</t>
  </si>
  <si>
    <t>Honorarios Profesionales a Pagar</t>
  </si>
  <si>
    <t>Alquiler Inmueble s/ Contrato</t>
  </si>
  <si>
    <t>Gastos a Recuperar</t>
  </si>
  <si>
    <t>Servicio de Custodia de CDA</t>
  </si>
  <si>
    <t>Acciones Comerciales</t>
  </si>
  <si>
    <t>Aranceles por Intermediación Bursátil</t>
  </si>
  <si>
    <t>Personas Vinculadas</t>
  </si>
  <si>
    <t>Directores</t>
  </si>
  <si>
    <t>Gerentes</t>
  </si>
  <si>
    <t>Capitalización de Intereses - Caja de Ahorro</t>
  </si>
  <si>
    <t>Intereses por Sobregiros</t>
  </si>
  <si>
    <t>Insumos Informáticos</t>
  </si>
  <si>
    <t>Salarios y Otras Remuneraciones</t>
  </si>
  <si>
    <t>Remuneración Personal Superior (Dieta)</t>
  </si>
  <si>
    <t xml:space="preserve">Representante de Obligacionistas </t>
  </si>
  <si>
    <t>Contratos de Corresponsalia</t>
  </si>
  <si>
    <t>Servicios por Transferencia de Cartera</t>
  </si>
  <si>
    <t>Movilidad y Transporte</t>
  </si>
  <si>
    <t>Entre la fecha de cierre de los presentes estados financieros, no han ocurrido otros hechos significativos de carácter financiero o de otra índole que afecten la situación patrimonial o financiera o los resultados de la Sociedad al 31 de diciembre de 2022.</t>
  </si>
  <si>
    <t>BANCO PARA LA COMERCIALIZACIÓN Y PRODUCCIÓN S.A.</t>
  </si>
  <si>
    <t>Deudas (*)</t>
  </si>
  <si>
    <t>Contingencias (**)</t>
  </si>
  <si>
    <t>Entidad</t>
  </si>
  <si>
    <t>(*) Deudas provenientes del uso de tarjeta de crédito.</t>
  </si>
  <si>
    <t>Actualmente, Sudameris Bank S.A.E.C.A. ha presentado la correspondiente autorización a la Superintendencia de Bancos, cuya resolución se encuentra pendiente.</t>
  </si>
  <si>
    <t>Según Acta de Asamblea N° 58 de fecha 16 de diciembre del 2022, los Accionistas del Banco Regional S.A.E.C.A. reunidos en Asamblea General Extraordinaria aprobaron el compromiso previo de fusión por absorción entre Sudameris Bank S.A.E.C.A. en carácter de sociedad absorbente y Banco Regional S.A.E.C.A. en carácter de sociedad a ser absorbida, suscrito en fecha 14 de noviembre de 2022 por los Directorios de ambos Bancos.</t>
  </si>
  <si>
    <t>Al 31 de diciembre de 2022, según el informe de Calificación de Riesgo emitido por el Banco Central del Paraguay (BCP), la Sociedad registra deudas y contingencias con las siguientes entidades:</t>
  </si>
  <si>
    <t>Prima por Operación de Compra Futura CDA (Repo)</t>
  </si>
  <si>
    <t>Prima por Operación de Compra Futura Bonos (Repo)</t>
  </si>
  <si>
    <t>(**) Lineas de crédito disponible para Sobregiros</t>
  </si>
  <si>
    <t>La Sociedad fue inscripta en los registros de la Comisión Nacional de Valores según Resolución 85 E/18 de fecha 3 de diciembre de 2018 y en la Bolsa de Valores y Productos de Asunción S.A. según Resolución 1812/18 y 1827/18 de fecha 21 de diciembre de 2018.</t>
  </si>
  <si>
    <r>
      <t>Nota 5.</t>
    </r>
    <r>
      <rPr>
        <sz val="14"/>
        <color theme="8"/>
        <rFont val="Arial Narrow"/>
        <family val="2"/>
      </rPr>
      <t>z</t>
    </r>
  </si>
  <si>
    <r>
      <t>Domicilio legal:</t>
    </r>
    <r>
      <rPr>
        <sz val="10"/>
        <color theme="1"/>
        <rFont val="Arial Narrow"/>
        <family val="2"/>
      </rPr>
      <t xml:space="preserve"> Carlos Antonio López N° 1348 entre Arq. Tomás Romero Pereira y 14 de mayo </t>
    </r>
    <r>
      <rPr>
        <sz val="10"/>
        <color theme="8"/>
        <rFont val="Arial Narrow"/>
        <family val="2"/>
      </rPr>
      <t>-</t>
    </r>
    <r>
      <rPr>
        <sz val="10"/>
        <rFont val="Arial Narrow"/>
        <family val="2"/>
      </rPr>
      <t xml:space="preserve"> Encarnación</t>
    </r>
  </si>
  <si>
    <t>Calle Papa Juan XXIII esq. Cecilio Da Silva número N° 1533 - Oficina Corporativa Regional Asunción</t>
  </si>
  <si>
    <t>Bienes de Uso - Neto</t>
  </si>
  <si>
    <t>Las depreciaciones son computadas a partir del año siguiente de incorporación al patrimonio de la Sociedad, mediante cargos a resultados sobre la base del sistema lineal, en los años estimados de vida útil, calculadas sobre el valor neto contable menos el valor residual de los bienes. tal como se menciona en la Nota 3.4.</t>
  </si>
  <si>
    <t xml:space="preserve"> a) Bienes de uso: Las depreciaciones se calculan por el método de línea recta, en base a la vida útil estimada del bien, a partir del año siguiente de su incorporación al patrimonio de la Sociedad sobre el valor neto contable menos el valor residual de los bienes. </t>
  </si>
  <si>
    <t>Los presentes estados financieros no incluyen información consolidada. Sin embargo, Regional Casa de Bolsa presenta estados financieros consolidados en un reporte separado a los presentes estados financieros invididuales de la Entidad.</t>
  </si>
  <si>
    <t>NOTA 13. CUENTAS DE ORDEN</t>
  </si>
  <si>
    <t>PORTAFOLIO - BOLSA DE VALORES</t>
  </si>
  <si>
    <t>CUSTODIA DE VALORES (TITULOS FISICOS)</t>
  </si>
  <si>
    <t xml:space="preserve">Total Cuentas de Orden </t>
  </si>
  <si>
    <t xml:space="preserve">Al 31 de diciembre de 2022, el capital social asciende a Gs. 30.000.000.000, representado por 30.000 acciones de clase Nominativa Ordinaria de Gs. 1.000.000 cada una. En asamblea extraordinaria de fecha 26 de abril de 2021, en el segundo orden del día resuelve: </t>
  </si>
  <si>
    <t>POR EL EJERCICIO DEL 01 DE ENERO DE 2022 AL 31 DE DICIEMBRE DE 2022 PRESENTADO EN FORMA COMPARATIVA CON EL EJERCICIO ANTERIOR FINALIZADO EL 31 DE DICIEMBRE DE 2021</t>
  </si>
  <si>
    <t>Nota 13</t>
  </si>
  <si>
    <t>Los estados financieros (Balance General, Estado de Resultados, Estado de Flujo de Efectivo y Estado de Variación del Patrimonio Neto y Notas) correspondientes al 31 de diciembre de 2022 serán considerados y aprobados por el Directorio de la Sociedad en Asamblea.</t>
  </si>
  <si>
    <t>Los estados financieros (Balance General, Estado de Resultados, Estado de Flujo de Efectivo y Estado de Variación del Patrimonio Neto y Notas) correspondientes al 31 de diciembre de 2021 fueron considerados y aprobados por la Asamblea General de Accionistas mediante Acta N° 6 de fecha 20 de abril de 2022.</t>
  </si>
  <si>
    <t>Los Estados Financieros se expresan en guaraníes y han sido preparados sobre la base de costos históricos, excepto por el tratamiento asignado a los activos y pasivos monetarios en moneda extranjera y a la inversión en acciones de BVPASA, tal como se expone en los apartados a. y b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</si>
  <si>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Se consideraron dentro del concepto de efectivo y equivalentes a los saldos en efectivo y disponibilidades en cuentas bancarias.</t>
  </si>
  <si>
    <t>(*) La información de los emisores, exceptuando Bancos y Financieras son presentados a setiembre 2022, dado que a la fecha de elaboración de los presentes estados financieros no se dispone de información correspondiente al 31/12/2022.</t>
  </si>
  <si>
    <t>El resultado por operaciones con empresas y personas vinculadas por el ejercicio terminado al 31 de diciembre de 2022 es el siguiente:</t>
  </si>
  <si>
    <t>La Sociedad no cuenta con garantías otorgadas que impliquen activos comprometidos a la fecha de cierre de los presentes estados financieros.</t>
  </si>
  <si>
    <t>Al 31 de diciembre de 2022 y 31 de diciembre de 2021, contamos con una poliza de caución renovada en fecha 11/11/2022, con vigencia desde el 15/11/2022 al 14/11/2023, por un monto de Gs.637.576.750 (guaraníes seiscientos treinta y siete millones quinientos setenta y seis mil setecientos cincuenta), según póliza N° 1514001135. De acuerdo con lo previsto en la Resolución CNV CG N° 35/2023.</t>
  </si>
  <si>
    <t>Retribuciones Ley 285 - a Recuperar AFPISA</t>
  </si>
  <si>
    <t>Las 13 notas que se acompañan forman parte integrante de los Estados Financieros</t>
  </si>
  <si>
    <t>.</t>
  </si>
  <si>
    <t>Al 31 de diciembre de 2022, la Sociedad mantiene en cuentas de orden las inversiones de terceros que se encuentran bajo su administración o custodia de valores, los cuales se componen de la siguiente forma:</t>
  </si>
  <si>
    <t>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</si>
</sst>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9" formatCode="dd/mm/yyyy;@"/>
    <numFmt numFmtId="180" formatCode="_-* #,##0_-;\-* #,##0_-;_-* &quot;-&quot;??_-;_-@_-"/>
    <numFmt numFmtId="181" formatCode="_-* #,##0\ _€_-;\-* #,##0\ _€_-;_-* &quot;-&quot;\ _€_-;_-@_-"/>
    <numFmt numFmtId="182" formatCode="_-* #,##0.00\ _p_t_a_-;\-* #,##0.00\ _p_t_a_-;_-* &quot;-&quot;??\ _p_t_a_-;_-@_-"/>
    <numFmt numFmtId="183" formatCode="_-* #,##0.0000\ _€_-;\-* #,##0.0000\ _€_-;_-* &quot;-&quot;??\ _€_-;_-@_-"/>
    <numFmt numFmtId="186" formatCode="#,##0.00_ ;\-#,##0.00\ "/>
    <numFmt numFmtId="187" formatCode="0.000%"/>
  </numFmts>
  <fonts count="13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b/>
      <sz val="12"/>
      <name val="Times New Roman"/>
      <family val="1"/>
    </font>
    <font>
      <sz val="10"/>
      <name val="Arial"/>
      <family val="2"/>
    </font>
    <font>
      <sz val="10"/>
      <name val="Nimbus Sans L"/>
    </font>
    <font>
      <sz val="11"/>
      <name val="Times New Roman"/>
      <family val="1"/>
    </font>
    <font>
      <sz val="12"/>
      <name val="Times New Roman"/>
      <family val="1"/>
    </font>
    <font>
      <sz val="10"/>
      <name val="Arial"/>
      <family val="2"/>
    </font>
    <font>
      <sz val="18"/>
      <color theme="3"/>
      <name val="Calibri Light"/>
      <family val="2"/>
      <scheme val="major"/>
    </font>
    <font>
      <u/>
      <sz val="11"/>
      <color theme="10"/>
      <name val="Calibri"/>
      <family val="2"/>
      <scheme val="minor"/>
    </font>
    <font>
      <sz val="11"/>
      <color indexed="8"/>
      <name val="Calibri"/>
      <family val="2"/>
    </font>
    <font>
      <sz val="10"/>
      <name val="Times New Roman"/>
      <family val="1"/>
    </font>
    <font>
      <sz val="11"/>
      <color rgb="FF000000"/>
      <name val="Calibri"/>
      <family val="2"/>
    </font>
    <font>
      <b/>
      <u/>
      <sz val="12"/>
      <name val="Times New Roman"/>
      <family val="1"/>
    </font>
    <font>
      <sz val="10"/>
      <name val="Arial"/>
      <family val="2"/>
    </font>
    <font>
      <b/>
      <sz val="16"/>
      <color theme="0"/>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0"/>
      <name val="Arial Narrow"/>
      <family val="2"/>
    </font>
    <font>
      <sz val="10"/>
      <name val="Arial Narrow"/>
      <family val="2"/>
    </font>
    <font>
      <sz val="10"/>
      <color theme="1"/>
      <name val="Arial Narrow"/>
      <family val="2"/>
    </font>
    <font>
      <b/>
      <sz val="10"/>
      <color theme="1"/>
      <name val="Arial Narrow"/>
      <family val="2"/>
    </font>
    <font>
      <b/>
      <u/>
      <sz val="11"/>
      <name val="Times New Roman"/>
      <family val="1"/>
    </font>
    <font>
      <sz val="11"/>
      <name val="Calibri"/>
      <family val="2"/>
      <scheme val="minor"/>
    </font>
    <font>
      <b/>
      <sz val="13"/>
      <name val="Times New Roman"/>
      <family val="1"/>
    </font>
    <font>
      <u/>
      <sz val="11"/>
      <name val="Times New Roman"/>
      <family val="1"/>
    </font>
    <font>
      <sz val="10"/>
      <color rgb="FF0070C0"/>
      <name val="Times New Roman"/>
      <family val="1"/>
    </font>
    <font>
      <sz val="13"/>
      <name val="Times New Roman"/>
      <family val="1"/>
    </font>
    <font>
      <b/>
      <sz val="20"/>
      <color theme="7" tint="0.79998168889431442"/>
      <name val="Times New Roman"/>
      <family val="1"/>
    </font>
    <font>
      <sz val="11"/>
      <color theme="1"/>
      <name val="Arial Narrow"/>
      <family val="2"/>
    </font>
    <font>
      <b/>
      <sz val="14"/>
      <color theme="0"/>
      <name val="Arial Narrow"/>
      <family val="2"/>
    </font>
    <font>
      <b/>
      <sz val="14"/>
      <name val="Arial Narrow"/>
      <family val="2"/>
    </font>
    <font>
      <b/>
      <sz val="15"/>
      <name val="Arial Narrow"/>
      <family val="2"/>
    </font>
    <font>
      <b/>
      <sz val="12"/>
      <color theme="1"/>
      <name val="Arial Narrow"/>
      <family val="2"/>
    </font>
    <font>
      <sz val="12"/>
      <color theme="1"/>
      <name val="Arial Narrow"/>
      <family val="2"/>
    </font>
    <font>
      <b/>
      <sz val="12"/>
      <name val="Arial Narrow"/>
      <family val="2"/>
    </font>
    <font>
      <b/>
      <sz val="11"/>
      <name val="Arial Narrow"/>
      <family val="2"/>
    </font>
    <font>
      <i/>
      <sz val="12"/>
      <name val="Arial Narrow"/>
      <family val="2"/>
    </font>
    <font>
      <sz val="12"/>
      <name val="Arial Narrow"/>
      <family val="2"/>
    </font>
    <font>
      <sz val="11"/>
      <name val="Arial Narrow"/>
      <family val="2"/>
    </font>
    <font>
      <sz val="8"/>
      <name val="Arial Narrow"/>
      <family val="2"/>
    </font>
    <font>
      <sz val="15"/>
      <name val="Arial Narrow"/>
      <family val="2"/>
    </font>
    <font>
      <u/>
      <sz val="10"/>
      <color theme="10"/>
      <name val="Arial Narrow"/>
      <family val="2"/>
    </font>
    <font>
      <sz val="14"/>
      <color theme="0"/>
      <name val="Arial Narrow"/>
      <family val="2"/>
    </font>
    <font>
      <sz val="14"/>
      <color rgb="FFFF0000"/>
      <name val="Arial Narrow"/>
      <family val="2"/>
    </font>
    <font>
      <sz val="14"/>
      <name val="Arial Narrow"/>
      <family val="2"/>
    </font>
    <font>
      <b/>
      <sz val="14"/>
      <color rgb="FFFF0000"/>
      <name val="Arial Narrow"/>
      <family val="2"/>
    </font>
    <font>
      <b/>
      <sz val="13"/>
      <name val="Arial Narrow"/>
      <family val="2"/>
    </font>
    <font>
      <b/>
      <sz val="11"/>
      <color theme="1"/>
      <name val="Arial Narrow"/>
      <family val="2"/>
    </font>
    <font>
      <sz val="14"/>
      <color theme="1"/>
      <name val="Arial Narrow"/>
      <family val="2"/>
    </font>
    <font>
      <u/>
      <sz val="14"/>
      <color theme="10"/>
      <name val="Arial Narrow"/>
      <family val="2"/>
    </font>
    <font>
      <sz val="13"/>
      <color theme="1"/>
      <name val="Arial Narrow"/>
      <family val="2"/>
    </font>
    <font>
      <b/>
      <sz val="13"/>
      <color theme="1"/>
      <name val="Arial Narrow"/>
      <family val="2"/>
    </font>
    <font>
      <i/>
      <sz val="14"/>
      <name val="Arial Narrow"/>
      <family val="2"/>
    </font>
    <font>
      <u/>
      <sz val="14"/>
      <name val="Arial Narrow"/>
      <family val="2"/>
    </font>
    <font>
      <b/>
      <u/>
      <sz val="14"/>
      <color rgb="FFFF0000"/>
      <name val="Arial Narrow"/>
      <family val="2"/>
    </font>
    <font>
      <b/>
      <u/>
      <sz val="14"/>
      <name val="Arial Narrow"/>
      <family val="2"/>
    </font>
    <font>
      <sz val="13"/>
      <color rgb="FFFF0000"/>
      <name val="Arial Narrow"/>
      <family val="2"/>
    </font>
    <font>
      <u/>
      <sz val="13"/>
      <color theme="10"/>
      <name val="Arial Narrow"/>
      <family val="2"/>
    </font>
    <font>
      <sz val="13"/>
      <name val="Arial Narrow"/>
      <family val="2"/>
    </font>
    <font>
      <b/>
      <sz val="13"/>
      <color rgb="FFFF0000"/>
      <name val="Arial Narrow"/>
      <family val="2"/>
    </font>
    <font>
      <b/>
      <sz val="13"/>
      <color theme="0"/>
      <name val="Arial Narrow"/>
      <family val="2"/>
    </font>
    <font>
      <b/>
      <sz val="14"/>
      <color theme="1"/>
      <name val="Arial Narrow"/>
      <family val="2"/>
    </font>
    <font>
      <i/>
      <sz val="14"/>
      <color theme="1"/>
      <name val="Arial Narrow"/>
      <family val="2"/>
    </font>
    <font>
      <b/>
      <sz val="9"/>
      <color theme="0"/>
      <name val="Arial Narrow"/>
      <family val="2"/>
    </font>
    <font>
      <i/>
      <sz val="13"/>
      <color theme="1"/>
      <name val="Arial Narrow"/>
      <family val="2"/>
    </font>
    <font>
      <b/>
      <sz val="13"/>
      <color rgb="FF000000"/>
      <name val="Arial Narrow"/>
      <family val="2"/>
    </font>
    <font>
      <u/>
      <sz val="13"/>
      <color theme="1"/>
      <name val="Arial Narrow"/>
      <family val="2"/>
    </font>
    <font>
      <b/>
      <u/>
      <sz val="13"/>
      <color theme="1"/>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sz val="13"/>
      <color rgb="FF0000FF"/>
      <name val="Arial Narrow"/>
      <family val="2"/>
    </font>
    <font>
      <b/>
      <u/>
      <sz val="13"/>
      <name val="Arial Narrow"/>
      <family val="2"/>
    </font>
    <font>
      <sz val="13"/>
      <color rgb="FF00B050"/>
      <name val="Arial Narrow"/>
      <family val="2"/>
    </font>
    <font>
      <sz val="13"/>
      <color rgb="FF000000"/>
      <name val="Arial Narrow"/>
      <family val="2"/>
    </font>
    <font>
      <i/>
      <sz val="13"/>
      <color rgb="FF000000"/>
      <name val="Arial Narrow"/>
      <family val="2"/>
    </font>
    <font>
      <i/>
      <sz val="13"/>
      <name val="Arial Narrow"/>
      <family val="2"/>
    </font>
    <font>
      <b/>
      <sz val="13"/>
      <color rgb="FF0000FF"/>
      <name val="Arial Narrow"/>
      <family val="2"/>
    </font>
    <font>
      <sz val="11"/>
      <color rgb="FF000000"/>
      <name val="Arial Narrow"/>
      <family val="2"/>
    </font>
    <font>
      <b/>
      <u/>
      <sz val="10"/>
      <color theme="1"/>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9"/>
      <color rgb="FFFFFFFF"/>
      <name val="Arial Narrow"/>
      <family val="2"/>
    </font>
    <font>
      <sz val="10"/>
      <color rgb="FF000000"/>
      <name val="Arial Narrow"/>
      <family val="2"/>
    </font>
    <font>
      <b/>
      <sz val="10"/>
      <color theme="0"/>
      <name val="Arial Narrow"/>
      <family val="2"/>
    </font>
    <font>
      <sz val="9"/>
      <name val="Arial Narrow"/>
      <family val="2"/>
    </font>
    <font>
      <sz val="11"/>
      <color rgb="FF00B050"/>
      <name val="Arial Narrow"/>
      <family val="2"/>
    </font>
    <font>
      <sz val="10"/>
      <color rgb="FF00B050"/>
      <name val="Arial Narrow"/>
      <family val="2"/>
    </font>
    <font>
      <u/>
      <sz val="12"/>
      <color theme="10"/>
      <name val="Arial Narrow"/>
      <family val="2"/>
    </font>
    <font>
      <b/>
      <sz val="16"/>
      <name val="Arial Narrow"/>
      <family val="2"/>
    </font>
    <font>
      <b/>
      <sz val="13"/>
      <color rgb="FF00B050"/>
      <name val="Arial Narrow"/>
      <family val="2"/>
    </font>
    <font>
      <b/>
      <u/>
      <sz val="13"/>
      <color rgb="FF000000"/>
      <name val="Arial Narrow"/>
      <family val="2"/>
    </font>
    <font>
      <i/>
      <sz val="11"/>
      <name val="Arial Narrow"/>
      <family val="2"/>
    </font>
    <font>
      <sz val="10"/>
      <color rgb="FFFF0000"/>
      <name val="Arial Narrow"/>
      <family val="2"/>
    </font>
    <font>
      <sz val="11"/>
      <color rgb="FFFF0000"/>
      <name val="Arial Narrow"/>
      <family val="2"/>
    </font>
    <font>
      <sz val="12"/>
      <color rgb="FFFF0000"/>
      <name val="Arial Narrow"/>
      <family val="2"/>
    </font>
    <font>
      <sz val="8"/>
      <color rgb="FFFF0000"/>
      <name val="Arial Narrow"/>
      <family val="2"/>
    </font>
    <font>
      <b/>
      <sz val="12"/>
      <color rgb="FFFF0000"/>
      <name val="Arial Narrow"/>
      <family val="2"/>
    </font>
    <font>
      <sz val="18"/>
      <color rgb="FFFF0000"/>
      <name val="Arial Narrow"/>
      <family val="2"/>
    </font>
    <font>
      <sz val="11"/>
      <color theme="8"/>
      <name val="Arial Narrow"/>
      <family val="2"/>
    </font>
    <font>
      <sz val="10"/>
      <color theme="8"/>
      <name val="Arial Narrow"/>
      <family val="2"/>
    </font>
    <font>
      <sz val="12"/>
      <color theme="8"/>
      <name val="Arial Narrow"/>
      <family val="2"/>
    </font>
    <font>
      <sz val="14"/>
      <color theme="8"/>
      <name val="Arial Narrow"/>
      <family val="2"/>
    </font>
    <font>
      <sz val="13"/>
      <color theme="8"/>
      <name val="Arial Narrow"/>
      <family val="2"/>
    </font>
    <font>
      <sz val="14"/>
      <color theme="4"/>
      <name val="Arial Narrow"/>
      <family val="2"/>
    </font>
    <font>
      <sz val="10"/>
      <name val="Verdana"/>
      <family val="2"/>
    </font>
    <font>
      <u/>
      <sz val="13"/>
      <name val="Arial Narrow"/>
      <family val="2"/>
    </font>
    <font>
      <sz val="12"/>
      <color theme="0"/>
      <name val="Arial Narrow"/>
      <family val="2"/>
    </font>
    <font>
      <sz val="10"/>
      <color theme="0"/>
      <name val="Arial Narrow"/>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70C0"/>
        <bgColor indexed="64"/>
      </patternFill>
    </fill>
    <fill>
      <patternFill patternType="solid">
        <fgColor theme="6" tint="0.79998168889431442"/>
        <bgColor indexed="64"/>
      </patternFill>
    </fill>
    <fill>
      <gradientFill degree="90">
        <stop position="0">
          <color theme="0"/>
        </stop>
        <stop position="1">
          <color theme="4" tint="0.80001220740379042"/>
        </stop>
      </gradientFill>
    </fill>
    <fill>
      <gradientFill degree="270">
        <stop position="0">
          <color theme="0"/>
        </stop>
        <stop position="1">
          <color theme="4" tint="0.80001220740379042"/>
        </stop>
      </gradient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theme="0"/>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341">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1" fillId="0" borderId="0"/>
    <xf numFmtId="0" fontId="21" fillId="0" borderId="0"/>
    <xf numFmtId="0" fontId="22" fillId="0" borderId="0"/>
    <xf numFmtId="0" fontId="21" fillId="0" borderId="0"/>
    <xf numFmtId="168"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0" fontId="25"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1"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0" fontId="28" fillId="0" borderId="0" applyFont="0" applyFill="0" applyBorder="0" applyAlignment="0" applyProtection="0"/>
    <xf numFmtId="166" fontId="21" fillId="0" borderId="0" applyFont="0" applyFill="0" applyBorder="0" applyAlignment="0" applyProtection="0"/>
    <xf numFmtId="0" fontId="21" fillId="0" borderId="0" applyFont="0" applyFill="0" applyBorder="0" applyAlignment="0" applyProtection="0"/>
    <xf numFmtId="0" fontId="21" fillId="0" borderId="0"/>
    <xf numFmtId="0" fontId="21" fillId="0" borderId="0"/>
    <xf numFmtId="0" fontId="21" fillId="0" borderId="0"/>
    <xf numFmtId="169" fontId="1" fillId="0" borderId="0" applyFont="0" applyFill="0" applyBorder="0" applyAlignment="0" applyProtection="0"/>
    <xf numFmtId="9" fontId="21"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0" fontId="21" fillId="0" borderId="0"/>
    <xf numFmtId="0" fontId="1" fillId="0" borderId="0"/>
    <xf numFmtId="169" fontId="1" fillId="0" borderId="0" applyFont="0" applyFill="0" applyBorder="0" applyAlignment="0" applyProtection="0"/>
    <xf numFmtId="182" fontId="21" fillId="0" borderId="0" applyFont="0" applyFill="0" applyBorder="0" applyAlignment="0" applyProtection="0"/>
    <xf numFmtId="166" fontId="1" fillId="0" borderId="0" applyFont="0" applyFill="0" applyBorder="0" applyAlignment="0" applyProtection="0"/>
    <xf numFmtId="0" fontId="30" fillId="0" borderId="0"/>
    <xf numFmtId="0" fontId="21" fillId="0" borderId="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32"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21" fillId="0" borderId="0"/>
    <xf numFmtId="166" fontId="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0" fontId="21" fillId="0" borderId="0"/>
    <xf numFmtId="0" fontId="128"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cellStyleXfs>
  <cellXfs count="806">
    <xf numFmtId="0" fontId="0" fillId="0" borderId="0" xfId="0"/>
    <xf numFmtId="0" fontId="24" fillId="35" borderId="0" xfId="0" applyFont="1" applyFill="1"/>
    <xf numFmtId="0" fontId="20" fillId="35" borderId="0" xfId="0" applyFont="1" applyFill="1"/>
    <xf numFmtId="0" fontId="33" fillId="0" borderId="0" xfId="0" applyFont="1" applyAlignment="1">
      <alignment vertical="center"/>
    </xf>
    <xf numFmtId="0" fontId="34" fillId="0" borderId="0" xfId="0" applyFont="1"/>
    <xf numFmtId="0" fontId="35" fillId="0" borderId="0" xfId="0" applyFont="1" applyAlignment="1">
      <alignment vertical="center"/>
    </xf>
    <xf numFmtId="0" fontId="36" fillId="0" borderId="0" xfId="0" applyFont="1"/>
    <xf numFmtId="0" fontId="37" fillId="0" borderId="0" xfId="0" applyFont="1"/>
    <xf numFmtId="0" fontId="48" fillId="34" borderId="0" xfId="0" applyFont="1" applyFill="1" applyAlignment="1">
      <alignment vertical="center"/>
    </xf>
    <xf numFmtId="0" fontId="23" fillId="35" borderId="0" xfId="0" applyFont="1" applyFill="1"/>
    <xf numFmtId="0" fontId="42" fillId="35" borderId="0" xfId="0" applyFont="1" applyFill="1" applyAlignment="1">
      <alignment horizontal="center"/>
    </xf>
    <xf numFmtId="0" fontId="43" fillId="35" borderId="0" xfId="0" applyFont="1" applyFill="1"/>
    <xf numFmtId="0" fontId="47" fillId="35" borderId="0" xfId="0" applyFont="1" applyFill="1"/>
    <xf numFmtId="0" fontId="45" fillId="35" borderId="0" xfId="59" applyFont="1" applyFill="1" applyBorder="1" applyAlignment="1">
      <alignment horizontal="center"/>
    </xf>
    <xf numFmtId="0" fontId="23" fillId="35" borderId="0" xfId="0" applyFont="1" applyFill="1" applyAlignment="1">
      <alignment horizontal="center"/>
    </xf>
    <xf numFmtId="0" fontId="45" fillId="35" borderId="0" xfId="59" quotePrefix="1" applyFont="1" applyFill="1" applyBorder="1" applyAlignment="1">
      <alignment horizontal="center"/>
    </xf>
    <xf numFmtId="0" fontId="44" fillId="35" borderId="0" xfId="0" applyFont="1" applyFill="1"/>
    <xf numFmtId="0" fontId="29" fillId="35" borderId="0" xfId="0" applyFont="1" applyFill="1" applyAlignment="1">
      <alignment horizontal="center"/>
    </xf>
    <xf numFmtId="0" fontId="31" fillId="35" borderId="0" xfId="0" applyFont="1" applyFill="1" applyAlignment="1">
      <alignment horizontal="center"/>
    </xf>
    <xf numFmtId="0" fontId="23" fillId="0" borderId="0" xfId="0" applyFont="1"/>
    <xf numFmtId="0" fontId="43" fillId="0" borderId="0" xfId="0" applyFont="1"/>
    <xf numFmtId="0" fontId="24" fillId="0" borderId="0" xfId="0" applyFont="1"/>
    <xf numFmtId="0" fontId="20" fillId="0" borderId="0" xfId="0" applyFont="1"/>
    <xf numFmtId="0" fontId="45" fillId="0" borderId="0" xfId="59" applyFont="1" applyFill="1" applyBorder="1" applyAlignment="1">
      <alignment horizontal="center"/>
    </xf>
    <xf numFmtId="0" fontId="23" fillId="0" borderId="0" xfId="0" applyFont="1" applyAlignment="1">
      <alignment horizontal="center"/>
    </xf>
    <xf numFmtId="0" fontId="44" fillId="0" borderId="0" xfId="0" applyFont="1"/>
    <xf numFmtId="0" fontId="46" fillId="0" borderId="0" xfId="0" applyFont="1" applyAlignment="1">
      <alignment horizontal="center"/>
    </xf>
    <xf numFmtId="0" fontId="49" fillId="0" borderId="0" xfId="0" applyFont="1"/>
    <xf numFmtId="0" fontId="51" fillId="0" borderId="0" xfId="0" applyFont="1" applyAlignment="1">
      <alignment vertical="center"/>
    </xf>
    <xf numFmtId="0" fontId="54" fillId="0" borderId="0" xfId="0" applyFont="1"/>
    <xf numFmtId="0" fontId="54" fillId="0" borderId="0" xfId="0" applyFont="1" applyAlignment="1">
      <alignment wrapText="1"/>
    </xf>
    <xf numFmtId="0" fontId="54" fillId="0" borderId="0" xfId="0" applyFont="1" applyAlignment="1">
      <alignment vertical="center"/>
    </xf>
    <xf numFmtId="0" fontId="50" fillId="36" borderId="0" xfId="0" applyFont="1" applyFill="1" applyAlignment="1">
      <alignment horizontal="centerContinuous" vertical="center"/>
    </xf>
    <xf numFmtId="0" fontId="58" fillId="0" borderId="0" xfId="0" applyFont="1"/>
    <xf numFmtId="0" fontId="60" fillId="0" borderId="0" xfId="0" applyFont="1"/>
    <xf numFmtId="171" fontId="52" fillId="33" borderId="0" xfId="44" applyFont="1" applyFill="1"/>
    <xf numFmtId="171" fontId="61" fillId="33" borderId="0" xfId="44" applyFont="1" applyFill="1"/>
    <xf numFmtId="171" fontId="52" fillId="0" borderId="0" xfId="44" applyFont="1"/>
    <xf numFmtId="0" fontId="62" fillId="0" borderId="0" xfId="59" applyFont="1" applyAlignment="1">
      <alignment horizontal="center"/>
    </xf>
    <xf numFmtId="0" fontId="58" fillId="0" borderId="0" xfId="0" applyFont="1" applyAlignment="1">
      <alignment vertical="center"/>
    </xf>
    <xf numFmtId="0" fontId="60" fillId="0" borderId="0" xfId="0" applyFont="1" applyAlignment="1">
      <alignment vertical="center"/>
    </xf>
    <xf numFmtId="0" fontId="55" fillId="0" borderId="0" xfId="0" applyFont="1" applyAlignment="1">
      <alignment vertical="center"/>
    </xf>
    <xf numFmtId="0" fontId="57" fillId="0" borderId="0" xfId="0" applyFont="1" applyAlignment="1">
      <alignment vertical="center"/>
    </xf>
    <xf numFmtId="170" fontId="55" fillId="0" borderId="0" xfId="1" applyNumberFormat="1" applyFont="1" applyFill="1" applyBorder="1"/>
    <xf numFmtId="0" fontId="50" fillId="34" borderId="0" xfId="0" applyFont="1" applyFill="1" applyAlignment="1">
      <alignment horizontal="left" vertical="center" indent="1"/>
    </xf>
    <xf numFmtId="0" fontId="50" fillId="34" borderId="0" xfId="0" applyFont="1" applyFill="1" applyAlignment="1">
      <alignment horizontal="left" vertical="center"/>
    </xf>
    <xf numFmtId="170" fontId="58" fillId="0" borderId="0" xfId="0" applyNumberFormat="1" applyFont="1"/>
    <xf numFmtId="0" fontId="58" fillId="0" borderId="0" xfId="0" applyFont="1" applyAlignment="1">
      <alignment wrapText="1"/>
    </xf>
    <xf numFmtId="0" fontId="55" fillId="0" borderId="0" xfId="0" applyFont="1" applyAlignment="1">
      <alignment horizontal="center"/>
    </xf>
    <xf numFmtId="0" fontId="58" fillId="0" borderId="0" xfId="0" applyFont="1" applyAlignment="1">
      <alignment horizontal="center"/>
    </xf>
    <xf numFmtId="0" fontId="55" fillId="0" borderId="0" xfId="0" applyFont="1" applyAlignment="1">
      <alignment horizontal="right"/>
    </xf>
    <xf numFmtId="0" fontId="63" fillId="34" borderId="0" xfId="0" applyFont="1" applyFill="1" applyAlignment="1">
      <alignment horizontal="center" vertical="center"/>
    </xf>
    <xf numFmtId="179" fontId="50" fillId="34" borderId="0" xfId="0" applyNumberFormat="1" applyFont="1" applyFill="1" applyAlignment="1">
      <alignment horizontal="center" vertical="center" wrapText="1"/>
    </xf>
    <xf numFmtId="170" fontId="51" fillId="0" borderId="0" xfId="1" applyNumberFormat="1" applyFont="1" applyFill="1" applyBorder="1"/>
    <xf numFmtId="0" fontId="51" fillId="35" borderId="0" xfId="0" applyFont="1" applyFill="1" applyAlignment="1">
      <alignment horizontal="left" indent="1"/>
    </xf>
    <xf numFmtId="0" fontId="64" fillId="35" borderId="0" xfId="0" applyFont="1" applyFill="1" applyAlignment="1">
      <alignment horizontal="left" indent="1"/>
    </xf>
    <xf numFmtId="0" fontId="65" fillId="35" borderId="0" xfId="0" applyFont="1" applyFill="1"/>
    <xf numFmtId="174" fontId="65" fillId="35" borderId="0" xfId="1" applyNumberFormat="1" applyFont="1" applyFill="1" applyBorder="1"/>
    <xf numFmtId="0" fontId="51" fillId="35" borderId="0" xfId="0" applyFont="1" applyFill="1" applyAlignment="1">
      <alignment horizontal="left" vertical="center" indent="1"/>
    </xf>
    <xf numFmtId="170" fontId="65" fillId="35" borderId="0" xfId="0" applyNumberFormat="1" applyFont="1" applyFill="1"/>
    <xf numFmtId="170" fontId="51" fillId="35" borderId="0" xfId="1" applyNumberFormat="1" applyFont="1" applyFill="1" applyBorder="1"/>
    <xf numFmtId="0" fontId="65" fillId="35" borderId="0" xfId="0" applyFont="1" applyFill="1" applyAlignment="1">
      <alignment horizontal="left" indent="1"/>
    </xf>
    <xf numFmtId="170" fontId="65" fillId="35" borderId="0" xfId="1" applyNumberFormat="1" applyFont="1" applyFill="1" applyBorder="1"/>
    <xf numFmtId="170" fontId="65" fillId="0" borderId="0" xfId="1" applyNumberFormat="1" applyFont="1" applyFill="1" applyBorder="1"/>
    <xf numFmtId="0" fontId="65" fillId="35" borderId="0" xfId="0" applyFont="1" applyFill="1" applyAlignment="1">
      <alignment horizontal="left" vertical="center" indent="1"/>
    </xf>
    <xf numFmtId="183" fontId="65" fillId="35" borderId="0" xfId="1" applyNumberFormat="1" applyFont="1" applyFill="1" applyBorder="1"/>
    <xf numFmtId="0" fontId="64" fillId="35" borderId="0" xfId="0" applyFont="1" applyFill="1"/>
    <xf numFmtId="0" fontId="65" fillId="35" borderId="0" xfId="0" applyFont="1" applyFill="1" applyAlignment="1">
      <alignment horizontal="left" wrapText="1" indent="1"/>
    </xf>
    <xf numFmtId="0" fontId="51" fillId="35" borderId="0" xfId="0" applyFont="1" applyFill="1" applyAlignment="1">
      <alignment horizontal="left" vertical="center" wrapText="1" indent="1"/>
    </xf>
    <xf numFmtId="0" fontId="51" fillId="35" borderId="0" xfId="0" applyFont="1" applyFill="1"/>
    <xf numFmtId="174" fontId="65" fillId="35" borderId="0" xfId="0" applyNumberFormat="1" applyFont="1" applyFill="1"/>
    <xf numFmtId="0" fontId="65" fillId="0" borderId="0" xfId="0" applyFont="1"/>
    <xf numFmtId="3" fontId="65" fillId="0" borderId="0" xfId="0" applyNumberFormat="1" applyFont="1"/>
    <xf numFmtId="0" fontId="65" fillId="0" borderId="0" xfId="0" applyFont="1" applyAlignment="1">
      <alignment horizontal="left"/>
    </xf>
    <xf numFmtId="0" fontId="65" fillId="0" borderId="0" xfId="0" applyFont="1" applyAlignment="1">
      <alignment horizontal="center"/>
    </xf>
    <xf numFmtId="0" fontId="50" fillId="34" borderId="0" xfId="0" applyFont="1" applyFill="1" applyAlignment="1">
      <alignment horizontal="center" vertical="center"/>
    </xf>
    <xf numFmtId="179" fontId="50" fillId="0" borderId="0" xfId="0" applyNumberFormat="1" applyFont="1" applyAlignment="1">
      <alignment horizontal="center" vertical="center" wrapText="1"/>
    </xf>
    <xf numFmtId="175" fontId="65" fillId="35" borderId="0" xfId="1" applyNumberFormat="1" applyFont="1" applyFill="1" applyBorder="1"/>
    <xf numFmtId="165" fontId="65" fillId="35" borderId="0" xfId="51" applyFont="1" applyFill="1" applyBorder="1"/>
    <xf numFmtId="0" fontId="65" fillId="0" borderId="0" xfId="0" applyFont="1" applyAlignment="1">
      <alignment wrapText="1"/>
    </xf>
    <xf numFmtId="166" fontId="65" fillId="0" borderId="0" xfId="0" applyNumberFormat="1" applyFont="1"/>
    <xf numFmtId="0" fontId="51" fillId="0" borderId="0" xfId="49" quotePrefix="1" applyFont="1"/>
    <xf numFmtId="0" fontId="65" fillId="0" borderId="0" xfId="49" quotePrefix="1" applyFont="1"/>
    <xf numFmtId="0" fontId="51" fillId="0" borderId="0" xfId="49" quotePrefix="1" applyFont="1" applyAlignment="1">
      <alignment horizontal="center"/>
    </xf>
    <xf numFmtId="0" fontId="65" fillId="0" borderId="0" xfId="49" quotePrefix="1" applyFont="1" applyAlignment="1">
      <alignment horizontal="center"/>
    </xf>
    <xf numFmtId="0" fontId="67" fillId="0" borderId="0" xfId="0" applyFont="1" applyAlignment="1">
      <alignment vertical="center"/>
    </xf>
    <xf numFmtId="0" fontId="53" fillId="0" borderId="0" xfId="0" applyFont="1" applyAlignment="1">
      <alignment vertical="center"/>
    </xf>
    <xf numFmtId="3" fontId="54" fillId="0" borderId="0" xfId="0" applyNumberFormat="1" applyFont="1"/>
    <xf numFmtId="175" fontId="54" fillId="0" borderId="0" xfId="0" applyNumberFormat="1" applyFont="1"/>
    <xf numFmtId="165" fontId="54" fillId="0" borderId="0" xfId="51" applyFont="1" applyFill="1" applyAlignment="1"/>
    <xf numFmtId="165" fontId="54" fillId="0" borderId="0" xfId="0" applyNumberFormat="1" applyFont="1"/>
    <xf numFmtId="169" fontId="54" fillId="0" borderId="0" xfId="0" applyNumberFormat="1" applyFont="1"/>
    <xf numFmtId="0" fontId="69" fillId="0" borderId="0" xfId="0" applyFont="1"/>
    <xf numFmtId="0" fontId="70" fillId="0" borderId="0" xfId="59" applyFont="1" applyAlignment="1">
      <alignment horizontal="center"/>
    </xf>
    <xf numFmtId="0" fontId="71" fillId="0" borderId="0" xfId="0" applyFont="1"/>
    <xf numFmtId="0" fontId="64" fillId="0" borderId="0" xfId="0" applyFont="1"/>
    <xf numFmtId="0" fontId="73" fillId="0" borderId="0" xfId="0" applyFont="1" applyAlignment="1">
      <alignment horizontal="left" vertical="center" wrapText="1"/>
    </xf>
    <xf numFmtId="0" fontId="51" fillId="0" borderId="0" xfId="0" applyFont="1" applyAlignment="1">
      <alignment horizontal="left" vertical="center" wrapText="1"/>
    </xf>
    <xf numFmtId="165" fontId="51" fillId="0" borderId="0" xfId="51" applyFont="1" applyAlignment="1">
      <alignment horizontal="left" vertical="center" wrapText="1"/>
    </xf>
    <xf numFmtId="179" fontId="51" fillId="0" borderId="0" xfId="51" applyNumberFormat="1" applyFont="1" applyFill="1" applyBorder="1" applyAlignment="1">
      <alignment horizontal="center" vertical="center" wrapText="1"/>
    </xf>
    <xf numFmtId="0" fontId="66" fillId="0" borderId="0" xfId="0" applyFont="1" applyAlignment="1">
      <alignment horizontal="left" vertical="center" wrapText="1"/>
    </xf>
    <xf numFmtId="0" fontId="63" fillId="34" borderId="0" xfId="0" applyFont="1" applyFill="1"/>
    <xf numFmtId="179" fontId="50" fillId="34" borderId="0" xfId="51" applyNumberFormat="1" applyFont="1" applyFill="1" applyBorder="1" applyAlignment="1">
      <alignment horizontal="center" vertical="center" wrapText="1"/>
    </xf>
    <xf numFmtId="167" fontId="51" fillId="35" borderId="0" xfId="51" applyNumberFormat="1" applyFont="1" applyFill="1" applyBorder="1" applyAlignment="1">
      <alignment horizontal="center" vertical="center" wrapText="1"/>
    </xf>
    <xf numFmtId="167" fontId="51" fillId="35" borderId="0" xfId="51" applyNumberFormat="1" applyFont="1" applyFill="1" applyBorder="1"/>
    <xf numFmtId="3" fontId="64" fillId="0" borderId="0" xfId="0" applyNumberFormat="1" applyFont="1"/>
    <xf numFmtId="0" fontId="74" fillId="35" borderId="0" xfId="0" applyFont="1" applyFill="1"/>
    <xf numFmtId="167" fontId="65" fillId="0" borderId="0" xfId="0" applyNumberFormat="1" applyFont="1"/>
    <xf numFmtId="49" fontId="65" fillId="35" borderId="0" xfId="0" applyNumberFormat="1" applyFont="1" applyFill="1"/>
    <xf numFmtId="167" fontId="65" fillId="35" borderId="0" xfId="51" applyNumberFormat="1" applyFont="1" applyFill="1" applyBorder="1"/>
    <xf numFmtId="0" fontId="66" fillId="35" borderId="0" xfId="0" applyFont="1" applyFill="1"/>
    <xf numFmtId="0" fontId="75" fillId="35" borderId="0" xfId="0" applyFont="1" applyFill="1"/>
    <xf numFmtId="0" fontId="76" fillId="35" borderId="0" xfId="0" applyFont="1" applyFill="1"/>
    <xf numFmtId="49" fontId="65" fillId="35" borderId="0" xfId="0" quotePrefix="1" applyNumberFormat="1" applyFont="1" applyFill="1"/>
    <xf numFmtId="0" fontId="64" fillId="35" borderId="0" xfId="0" quotePrefix="1" applyFont="1" applyFill="1"/>
    <xf numFmtId="0" fontId="65" fillId="35" borderId="0" xfId="0" quotePrefix="1" applyFont="1" applyFill="1"/>
    <xf numFmtId="170" fontId="65" fillId="0" borderId="0" xfId="1" applyNumberFormat="1" applyFont="1" applyBorder="1"/>
    <xf numFmtId="0" fontId="51" fillId="0" borderId="0" xfId="0" applyFont="1"/>
    <xf numFmtId="175" fontId="64" fillId="0" borderId="0" xfId="0" applyNumberFormat="1" applyFont="1"/>
    <xf numFmtId="167" fontId="64" fillId="0" borderId="0" xfId="0" applyNumberFormat="1" applyFont="1"/>
    <xf numFmtId="167" fontId="51" fillId="35" borderId="26" xfId="51" applyNumberFormat="1" applyFont="1" applyFill="1" applyBorder="1"/>
    <xf numFmtId="167" fontId="51" fillId="0" borderId="0" xfId="0" applyNumberFormat="1" applyFont="1"/>
    <xf numFmtId="0" fontId="73" fillId="0" borderId="0" xfId="0" applyFont="1"/>
    <xf numFmtId="165" fontId="65" fillId="0" borderId="0" xfId="51" applyFont="1" applyBorder="1"/>
    <xf numFmtId="165" fontId="65" fillId="0" borderId="0" xfId="51" applyFont="1"/>
    <xf numFmtId="0" fontId="64" fillId="0" borderId="0" xfId="0" applyFont="1" applyAlignment="1">
      <alignment wrapText="1"/>
    </xf>
    <xf numFmtId="0" fontId="65" fillId="0" borderId="0" xfId="0" applyFont="1" applyAlignment="1">
      <alignment vertical="center"/>
    </xf>
    <xf numFmtId="171" fontId="67" fillId="33" borderId="0" xfId="44" applyFont="1" applyFill="1"/>
    <xf numFmtId="165" fontId="67" fillId="33" borderId="0" xfId="51" applyFont="1" applyFill="1" applyAlignment="1"/>
    <xf numFmtId="0" fontId="77" fillId="0" borderId="0" xfId="0" applyFont="1"/>
    <xf numFmtId="0" fontId="78" fillId="0" borderId="0" xfId="59" applyFont="1" applyAlignment="1">
      <alignment horizontal="center"/>
    </xf>
    <xf numFmtId="0" fontId="67" fillId="0" borderId="0" xfId="0" applyFont="1" applyAlignment="1">
      <alignment horizontal="center" wrapText="1"/>
    </xf>
    <xf numFmtId="0" fontId="79" fillId="0" borderId="0" xfId="0" applyFont="1"/>
    <xf numFmtId="171" fontId="67" fillId="33" borderId="0" xfId="44" applyFont="1" applyFill="1" applyAlignment="1">
      <alignment horizontal="left"/>
    </xf>
    <xf numFmtId="165" fontId="67" fillId="33" borderId="0" xfId="51" applyFont="1" applyFill="1" applyAlignment="1">
      <alignment horizontal="left"/>
    </xf>
    <xf numFmtId="171" fontId="80" fillId="33" borderId="0" xfId="44" applyFont="1" applyFill="1" applyAlignment="1">
      <alignment horizontal="left"/>
    </xf>
    <xf numFmtId="0" fontId="71" fillId="0" borderId="0" xfId="0" applyFont="1" applyAlignment="1">
      <alignment vertical="center"/>
    </xf>
    <xf numFmtId="0" fontId="81" fillId="34" borderId="27" xfId="0" applyFont="1" applyFill="1" applyBorder="1" applyAlignment="1">
      <alignment horizontal="center" vertical="center" wrapText="1"/>
    </xf>
    <xf numFmtId="179" fontId="81" fillId="34" borderId="27" xfId="0" applyNumberFormat="1" applyFont="1" applyFill="1" applyBorder="1" applyAlignment="1">
      <alignment horizontal="center" vertical="center" wrapText="1"/>
    </xf>
    <xf numFmtId="0" fontId="71" fillId="35" borderId="27" xfId="0" applyFont="1" applyFill="1" applyBorder="1" applyAlignment="1">
      <alignment horizontal="left" wrapText="1" indent="1"/>
    </xf>
    <xf numFmtId="167" fontId="71" fillId="35" borderId="27" xfId="51" applyNumberFormat="1" applyFont="1" applyFill="1" applyBorder="1" applyAlignment="1"/>
    <xf numFmtId="167" fontId="72" fillId="35" borderId="27" xfId="51" applyNumberFormat="1" applyFont="1" applyFill="1" applyBorder="1" applyAlignment="1"/>
    <xf numFmtId="165" fontId="72" fillId="35" borderId="27" xfId="51" applyFont="1" applyFill="1" applyBorder="1" applyAlignment="1"/>
    <xf numFmtId="165" fontId="71" fillId="0" borderId="0" xfId="0" applyNumberFormat="1" applyFont="1"/>
    <xf numFmtId="0" fontId="72" fillId="35" borderId="27" xfId="0" applyFont="1" applyFill="1" applyBorder="1" applyAlignment="1">
      <alignment horizontal="left" wrapText="1" indent="1"/>
    </xf>
    <xf numFmtId="175" fontId="71" fillId="0" borderId="0" xfId="0" applyNumberFormat="1" applyFont="1"/>
    <xf numFmtId="49" fontId="71" fillId="35" borderId="27" xfId="0" applyNumberFormat="1" applyFont="1" applyFill="1" applyBorder="1" applyAlignment="1">
      <alignment horizontal="left" wrapText="1" indent="1"/>
    </xf>
    <xf numFmtId="170" fontId="71" fillId="0" borderId="0" xfId="1" applyNumberFormat="1" applyFont="1" applyFill="1" applyAlignment="1"/>
    <xf numFmtId="3" fontId="71" fillId="0" borderId="0" xfId="0" applyNumberFormat="1" applyFont="1"/>
    <xf numFmtId="0" fontId="71" fillId="0" borderId="0" xfId="0" applyFont="1" applyAlignment="1">
      <alignment wrapText="1"/>
    </xf>
    <xf numFmtId="167" fontId="71" fillId="0" borderId="0" xfId="0" applyNumberFormat="1" applyFont="1"/>
    <xf numFmtId="0" fontId="82" fillId="0" borderId="0" xfId="0" applyFont="1" applyAlignment="1">
      <alignment horizontal="center" wrapText="1"/>
    </xf>
    <xf numFmtId="0" fontId="69" fillId="0" borderId="0" xfId="0" applyFont="1" applyAlignment="1">
      <alignment horizontal="center" wrapText="1"/>
    </xf>
    <xf numFmtId="171" fontId="51" fillId="0" borderId="0" xfId="44" applyFont="1" applyAlignment="1">
      <alignment horizontal="left"/>
    </xf>
    <xf numFmtId="0" fontId="69" fillId="0" borderId="0" xfId="0" applyFont="1" applyAlignment="1">
      <alignment horizontal="left" vertical="center"/>
    </xf>
    <xf numFmtId="0" fontId="69" fillId="0" borderId="0" xfId="0" applyFont="1" applyAlignment="1">
      <alignment vertical="center"/>
    </xf>
    <xf numFmtId="0" fontId="69" fillId="0" borderId="0" xfId="0" applyFont="1" applyAlignment="1">
      <alignment wrapText="1"/>
    </xf>
    <xf numFmtId="0" fontId="65" fillId="34" borderId="0" xfId="0" applyFont="1" applyFill="1"/>
    <xf numFmtId="170" fontId="82" fillId="35" borderId="0" xfId="1" applyNumberFormat="1" applyFont="1" applyFill="1" applyBorder="1" applyAlignment="1">
      <alignment wrapText="1"/>
    </xf>
    <xf numFmtId="170" fontId="69" fillId="35" borderId="0" xfId="1" applyNumberFormat="1" applyFont="1" applyFill="1" applyBorder="1"/>
    <xf numFmtId="0" fontId="69" fillId="35" borderId="0" xfId="0" applyFont="1" applyFill="1" applyAlignment="1">
      <alignment vertical="center" wrapText="1"/>
    </xf>
    <xf numFmtId="167" fontId="69" fillId="35" borderId="0" xfId="1" applyNumberFormat="1" applyFont="1" applyFill="1" applyBorder="1" applyAlignment="1">
      <alignment vertical="center"/>
    </xf>
    <xf numFmtId="167" fontId="82" fillId="35" borderId="0" xfId="1" applyNumberFormat="1" applyFont="1" applyFill="1" applyBorder="1" applyAlignment="1">
      <alignment vertical="center"/>
    </xf>
    <xf numFmtId="0" fontId="82" fillId="35" borderId="0" xfId="0" applyFont="1" applyFill="1" applyAlignment="1">
      <alignment vertical="center" wrapText="1"/>
    </xf>
    <xf numFmtId="167" fontId="82" fillId="35" borderId="0" xfId="1" applyNumberFormat="1" applyFont="1" applyFill="1" applyBorder="1" applyAlignment="1">
      <alignment vertical="center" wrapText="1"/>
    </xf>
    <xf numFmtId="0" fontId="69" fillId="35" borderId="0" xfId="0" applyFont="1" applyFill="1" applyAlignment="1">
      <alignment horizontal="left" vertical="center" wrapText="1"/>
    </xf>
    <xf numFmtId="0" fontId="82" fillId="35" borderId="0" xfId="0" applyFont="1" applyFill="1" applyAlignment="1">
      <alignment vertical="center"/>
    </xf>
    <xf numFmtId="0" fontId="63" fillId="0" borderId="0" xfId="0" applyFont="1" applyAlignment="1">
      <alignment vertical="center"/>
    </xf>
    <xf numFmtId="167" fontId="82" fillId="35" borderId="0" xfId="45" applyFont="1" applyFill="1" applyBorder="1" applyAlignment="1">
      <alignment vertical="center"/>
    </xf>
    <xf numFmtId="175" fontId="65" fillId="0" borderId="0" xfId="0" applyNumberFormat="1" applyFont="1" applyAlignment="1">
      <alignment vertical="center"/>
    </xf>
    <xf numFmtId="0" fontId="83" fillId="0" borderId="0" xfId="0" applyFont="1" applyAlignment="1">
      <alignment vertical="center"/>
    </xf>
    <xf numFmtId="167" fontId="63" fillId="0" borderId="0" xfId="0" applyNumberFormat="1" applyFont="1" applyAlignment="1">
      <alignment vertical="center"/>
    </xf>
    <xf numFmtId="0" fontId="69" fillId="0" borderId="0" xfId="0" applyFont="1" applyAlignment="1">
      <alignment horizontal="left"/>
    </xf>
    <xf numFmtId="0" fontId="63" fillId="0" borderId="0" xfId="0" applyFont="1"/>
    <xf numFmtId="175" fontId="69" fillId="0" borderId="0" xfId="0" applyNumberFormat="1" applyFont="1"/>
    <xf numFmtId="170" fontId="69" fillId="0" borderId="0" xfId="1" applyNumberFormat="1" applyFont="1"/>
    <xf numFmtId="172" fontId="69" fillId="0" borderId="0" xfId="0" applyNumberFormat="1" applyFont="1" applyAlignment="1">
      <alignment vertical="center"/>
    </xf>
    <xf numFmtId="3" fontId="69" fillId="0" borderId="0" xfId="0" applyNumberFormat="1" applyFont="1" applyAlignment="1">
      <alignment vertical="center"/>
    </xf>
    <xf numFmtId="167" fontId="69" fillId="0" borderId="0" xfId="0" applyNumberFormat="1" applyFont="1" applyAlignment="1">
      <alignment vertical="center"/>
    </xf>
    <xf numFmtId="0" fontId="84" fillId="34" borderId="10" xfId="0" applyFont="1" applyFill="1" applyBorder="1" applyAlignment="1">
      <alignment horizontal="center" vertical="center" wrapText="1"/>
    </xf>
    <xf numFmtId="165" fontId="69" fillId="0" borderId="0" xfId="51" applyFont="1"/>
    <xf numFmtId="0" fontId="69" fillId="0" borderId="0" xfId="0" applyFont="1" applyAlignment="1">
      <alignment horizontal="left" wrapText="1"/>
    </xf>
    <xf numFmtId="165" fontId="69" fillId="0" borderId="0" xfId="51" applyFont="1" applyAlignment="1">
      <alignment horizontal="left" wrapText="1"/>
    </xf>
    <xf numFmtId="0" fontId="72" fillId="0" borderId="0" xfId="0" applyFont="1"/>
    <xf numFmtId="0" fontId="71" fillId="0" borderId="0" xfId="0" applyFont="1" applyAlignment="1">
      <alignment horizontal="left" wrapText="1"/>
    </xf>
    <xf numFmtId="0" fontId="71" fillId="0" borderId="0" xfId="0" applyFont="1" applyAlignment="1">
      <alignment horizontal="left" vertical="center" wrapText="1"/>
    </xf>
    <xf numFmtId="0" fontId="86" fillId="0" borderId="0" xfId="0" applyFont="1" applyAlignment="1">
      <alignment horizontal="left" vertical="center"/>
    </xf>
    <xf numFmtId="0" fontId="81" fillId="34" borderId="10" xfId="0" applyFont="1" applyFill="1" applyBorder="1" applyAlignment="1">
      <alignment horizontal="center" vertical="center" wrapText="1"/>
    </xf>
    <xf numFmtId="3" fontId="71" fillId="0" borderId="10" xfId="0" applyNumberFormat="1" applyFont="1" applyBorder="1" applyAlignment="1">
      <alignment horizontal="center" vertical="center" wrapText="1"/>
    </xf>
    <xf numFmtId="10" fontId="71" fillId="0" borderId="10" xfId="0" applyNumberFormat="1" applyFont="1" applyBorder="1" applyAlignment="1">
      <alignment horizontal="center" vertical="center" wrapText="1"/>
    </xf>
    <xf numFmtId="0" fontId="71" fillId="0" borderId="10" xfId="0" applyFont="1" applyBorder="1" applyAlignment="1">
      <alignment horizontal="center" vertical="center" wrapText="1"/>
    </xf>
    <xf numFmtId="0" fontId="72" fillId="0" borderId="0" xfId="0" applyFont="1" applyAlignment="1">
      <alignment vertical="center"/>
    </xf>
    <xf numFmtId="0" fontId="87" fillId="0" borderId="0" xfId="0" applyFont="1" applyAlignment="1">
      <alignment horizontal="left" vertical="center" indent="1"/>
    </xf>
    <xf numFmtId="0" fontId="72" fillId="0" borderId="0" xfId="0" applyFont="1" applyAlignment="1">
      <alignment horizontal="left" vertical="center" wrapText="1"/>
    </xf>
    <xf numFmtId="0" fontId="71" fillId="0" borderId="0" xfId="0" applyFont="1" applyAlignment="1">
      <alignment horizontal="left" vertical="center" wrapText="1" indent="1"/>
    </xf>
    <xf numFmtId="0" fontId="72" fillId="0" borderId="0" xfId="0" applyFont="1" applyAlignment="1">
      <alignment horizontal="left" vertical="center"/>
    </xf>
    <xf numFmtId="0" fontId="79" fillId="0" borderId="0" xfId="49" applyFont="1"/>
    <xf numFmtId="0" fontId="67" fillId="0" borderId="0" xfId="49" applyFont="1"/>
    <xf numFmtId="179" fontId="79" fillId="0" borderId="0" xfId="49" applyNumberFormat="1" applyFont="1"/>
    <xf numFmtId="0" fontId="79" fillId="0" borderId="0" xfId="49" applyFont="1" applyAlignment="1">
      <alignment wrapText="1"/>
    </xf>
    <xf numFmtId="176" fontId="81" fillId="34" borderId="10" xfId="49" applyNumberFormat="1" applyFont="1" applyFill="1" applyBorder="1" applyAlignment="1">
      <alignment horizontal="center" wrapText="1"/>
    </xf>
    <xf numFmtId="179" fontId="81" fillId="34" borderId="10" xfId="49" applyNumberFormat="1" applyFont="1" applyFill="1" applyBorder="1" applyAlignment="1">
      <alignment horizontal="center" vertical="center" wrapText="1"/>
    </xf>
    <xf numFmtId="179" fontId="79" fillId="0" borderId="0" xfId="49" applyNumberFormat="1" applyFont="1" applyAlignment="1">
      <alignment wrapText="1"/>
    </xf>
    <xf numFmtId="0" fontId="79" fillId="0" borderId="0" xfId="49" applyFont="1" applyAlignment="1">
      <alignment horizontal="left"/>
    </xf>
    <xf numFmtId="0" fontId="89" fillId="0" borderId="0" xfId="0" applyFont="1"/>
    <xf numFmtId="0" fontId="79" fillId="0" borderId="0" xfId="49" applyFont="1" applyAlignment="1">
      <alignment horizontal="center" vertical="center" wrapText="1"/>
    </xf>
    <xf numFmtId="179" fontId="79" fillId="0" borderId="0" xfId="49" applyNumberFormat="1" applyFont="1" applyAlignment="1">
      <alignment horizontal="center" vertical="center" wrapText="1"/>
    </xf>
    <xf numFmtId="179" fontId="81" fillId="34" borderId="10" xfId="0" applyNumberFormat="1" applyFont="1" applyFill="1" applyBorder="1" applyAlignment="1">
      <alignment horizontal="center" vertical="center" wrapText="1"/>
    </xf>
    <xf numFmtId="0" fontId="72" fillId="0" borderId="10" xfId="0" applyFont="1" applyBorder="1" applyAlignment="1">
      <alignment vertical="center"/>
    </xf>
    <xf numFmtId="179" fontId="79" fillId="0" borderId="10" xfId="49" applyNumberFormat="1" applyFont="1" applyBorder="1"/>
    <xf numFmtId="0" fontId="71" fillId="0" borderId="10" xfId="0" applyFont="1" applyBorder="1" applyAlignment="1">
      <alignment horizontal="left" vertical="center" indent="1"/>
    </xf>
    <xf numFmtId="0" fontId="71" fillId="0" borderId="10" xfId="0" applyFont="1" applyBorder="1" applyAlignment="1">
      <alignment horizontal="center" vertical="center"/>
    </xf>
    <xf numFmtId="172" fontId="71" fillId="0" borderId="10" xfId="0" applyNumberFormat="1" applyFont="1" applyBorder="1" applyAlignment="1">
      <alignment horizontal="right" vertical="center"/>
    </xf>
    <xf numFmtId="177" fontId="71" fillId="0" borderId="10" xfId="51" applyNumberFormat="1" applyFont="1" applyFill="1" applyBorder="1" applyAlignment="1">
      <alignment horizontal="right" vertical="center"/>
    </xf>
    <xf numFmtId="167" fontId="71" fillId="0" borderId="10" xfId="0" applyNumberFormat="1" applyFont="1" applyBorder="1" applyAlignment="1">
      <alignment horizontal="right" vertical="center"/>
    </xf>
    <xf numFmtId="3" fontId="79" fillId="0" borderId="0" xfId="49" applyNumberFormat="1" applyFont="1"/>
    <xf numFmtId="172" fontId="72" fillId="0" borderId="10" xfId="0" applyNumberFormat="1" applyFont="1" applyBorder="1" applyAlignment="1">
      <alignment vertical="center"/>
    </xf>
    <xf numFmtId="177" fontId="72" fillId="0" borderId="10" xfId="51" applyNumberFormat="1" applyFont="1" applyFill="1" applyBorder="1" applyAlignment="1">
      <alignment vertical="center"/>
    </xf>
    <xf numFmtId="0" fontId="72" fillId="35" borderId="10" xfId="0" applyFont="1" applyFill="1" applyBorder="1" applyAlignment="1">
      <alignment horizontal="left" vertical="center" indent="1"/>
    </xf>
    <xf numFmtId="0" fontId="71" fillId="35" borderId="10" xfId="0" applyFont="1" applyFill="1" applyBorder="1" applyAlignment="1">
      <alignment horizontal="center" vertical="center"/>
    </xf>
    <xf numFmtId="165" fontId="72" fillId="35" borderId="10" xfId="51" applyFont="1" applyFill="1" applyBorder="1" applyAlignment="1">
      <alignment horizontal="right" vertical="center"/>
    </xf>
    <xf numFmtId="0" fontId="72" fillId="0" borderId="10" xfId="0" applyFont="1" applyBorder="1" applyAlignment="1">
      <alignment horizontal="center" vertical="center"/>
    </xf>
    <xf numFmtId="0" fontId="71" fillId="0" borderId="10" xfId="0" applyFont="1" applyBorder="1" applyAlignment="1">
      <alignment horizontal="left" vertical="center" wrapText="1" indent="1"/>
    </xf>
    <xf numFmtId="167" fontId="72" fillId="0" borderId="10" xfId="0" applyNumberFormat="1" applyFont="1" applyBorder="1" applyAlignment="1">
      <alignment horizontal="right" vertical="center"/>
    </xf>
    <xf numFmtId="0" fontId="72" fillId="0" borderId="10" xfId="0" applyFont="1" applyBorder="1" applyAlignment="1">
      <alignment horizontal="right" vertical="center"/>
    </xf>
    <xf numFmtId="172" fontId="72" fillId="35" borderId="10" xfId="0" applyNumberFormat="1" applyFont="1" applyFill="1" applyBorder="1" applyAlignment="1">
      <alignment horizontal="right" vertical="center"/>
    </xf>
    <xf numFmtId="172" fontId="71" fillId="35" borderId="10" xfId="0" applyNumberFormat="1" applyFont="1" applyFill="1" applyBorder="1" applyAlignment="1">
      <alignment horizontal="right" vertical="center"/>
    </xf>
    <xf numFmtId="167" fontId="72" fillId="35" borderId="10" xfId="0" applyNumberFormat="1" applyFont="1" applyFill="1" applyBorder="1" applyAlignment="1">
      <alignment horizontal="right" vertical="center"/>
    </xf>
    <xf numFmtId="167" fontId="71" fillId="35" borderId="10" xfId="0" applyNumberFormat="1" applyFont="1" applyFill="1" applyBorder="1" applyAlignment="1">
      <alignment horizontal="right" vertical="center"/>
    </xf>
    <xf numFmtId="0" fontId="67" fillId="0" borderId="0" xfId="49" applyFont="1" applyAlignment="1">
      <alignment horizontal="center" vertical="center"/>
    </xf>
    <xf numFmtId="174" fontId="79" fillId="0" borderId="0" xfId="49" applyNumberFormat="1" applyFont="1"/>
    <xf numFmtId="0" fontId="71" fillId="0" borderId="10" xfId="0" applyFont="1" applyBorder="1" applyAlignment="1">
      <alignment vertical="center" wrapText="1"/>
    </xf>
    <xf numFmtId="3" fontId="71" fillId="0" borderId="10" xfId="0" applyNumberFormat="1" applyFont="1" applyBorder="1" applyAlignment="1">
      <alignment horizontal="right" vertical="center"/>
    </xf>
    <xf numFmtId="0" fontId="72" fillId="35" borderId="10" xfId="0" applyFont="1" applyFill="1" applyBorder="1" applyAlignment="1">
      <alignment vertical="center" wrapText="1"/>
    </xf>
    <xf numFmtId="3" fontId="72" fillId="35" borderId="10" xfId="0" applyNumberFormat="1" applyFont="1" applyFill="1" applyBorder="1" applyAlignment="1">
      <alignment horizontal="right" vertical="center"/>
    </xf>
    <xf numFmtId="167" fontId="79" fillId="0" borderId="0" xfId="49" applyNumberFormat="1" applyFont="1"/>
    <xf numFmtId="0" fontId="72" fillId="35" borderId="10" xfId="0" applyFont="1" applyFill="1" applyBorder="1" applyAlignment="1">
      <alignment vertical="center"/>
    </xf>
    <xf numFmtId="3" fontId="79" fillId="0" borderId="0" xfId="49" applyNumberFormat="1" applyFont="1" applyAlignment="1">
      <alignment horizontal="center" vertical="center"/>
    </xf>
    <xf numFmtId="0" fontId="90" fillId="0" borderId="0" xfId="49" applyFont="1"/>
    <xf numFmtId="165" fontId="79" fillId="0" borderId="0" xfId="51" applyFont="1"/>
    <xf numFmtId="0" fontId="81" fillId="0" borderId="0" xfId="49" applyFont="1"/>
    <xf numFmtId="0" fontId="91" fillId="0" borderId="0" xfId="49" applyFont="1"/>
    <xf numFmtId="0" fontId="81" fillId="34" borderId="10" xfId="0" applyFont="1" applyFill="1" applyBorder="1" applyAlignment="1">
      <alignment horizontal="center" vertical="center"/>
    </xf>
    <xf numFmtId="0" fontId="92" fillId="0" borderId="0" xfId="0" applyFont="1"/>
    <xf numFmtId="0" fontId="79" fillId="0" borderId="10" xfId="49" applyFont="1" applyBorder="1"/>
    <xf numFmtId="165" fontId="79" fillId="0" borderId="10" xfId="51" applyFont="1" applyFill="1" applyBorder="1" applyAlignment="1">
      <alignment horizontal="left" indent="1"/>
    </xf>
    <xf numFmtId="0" fontId="72" fillId="35" borderId="10" xfId="0" applyFont="1" applyFill="1" applyBorder="1"/>
    <xf numFmtId="165" fontId="72" fillId="35" borderId="10" xfId="51" applyFont="1" applyFill="1" applyBorder="1" applyAlignment="1">
      <alignment horizontal="left" indent="1"/>
    </xf>
    <xf numFmtId="165" fontId="79" fillId="0" borderId="0" xfId="49" applyNumberFormat="1" applyFont="1"/>
    <xf numFmtId="175" fontId="77" fillId="0" borderId="0" xfId="49" applyNumberFormat="1" applyFont="1"/>
    <xf numFmtId="0" fontId="79" fillId="0" borderId="0" xfId="46" applyFont="1"/>
    <xf numFmtId="3" fontId="90" fillId="0" borderId="0" xfId="46" applyNumberFormat="1" applyFont="1"/>
    <xf numFmtId="179" fontId="79" fillId="0" borderId="0" xfId="46" applyNumberFormat="1" applyFont="1"/>
    <xf numFmtId="0" fontId="67" fillId="35" borderId="15" xfId="0" applyFont="1" applyFill="1" applyBorder="1" applyAlignment="1">
      <alignment vertical="center"/>
    </xf>
    <xf numFmtId="0" fontId="67" fillId="35" borderId="19" xfId="0" applyFont="1" applyFill="1" applyBorder="1" applyAlignment="1">
      <alignment vertical="center"/>
    </xf>
    <xf numFmtId="0" fontId="67" fillId="35" borderId="16" xfId="0" applyFont="1" applyFill="1" applyBorder="1" applyAlignment="1">
      <alignment vertical="center"/>
    </xf>
    <xf numFmtId="0" fontId="67" fillId="35" borderId="25" xfId="0" applyFont="1" applyFill="1" applyBorder="1" applyAlignment="1">
      <alignment vertical="center"/>
    </xf>
    <xf numFmtId="0" fontId="93" fillId="35" borderId="10" xfId="0" applyFont="1" applyFill="1" applyBorder="1" applyAlignment="1">
      <alignment vertical="center"/>
    </xf>
    <xf numFmtId="0" fontId="67" fillId="35" borderId="11" xfId="0" applyFont="1" applyFill="1" applyBorder="1" applyAlignment="1">
      <alignment vertical="center"/>
    </xf>
    <xf numFmtId="0" fontId="67" fillId="35" borderId="20" xfId="0" applyFont="1" applyFill="1" applyBorder="1" applyAlignment="1">
      <alignment vertical="center"/>
    </xf>
    <xf numFmtId="0" fontId="67" fillId="35" borderId="12" xfId="0" applyFont="1" applyFill="1" applyBorder="1" applyAlignment="1">
      <alignment vertical="center"/>
    </xf>
    <xf numFmtId="165" fontId="79" fillId="0" borderId="14" xfId="51" applyFont="1" applyFill="1" applyBorder="1" applyAlignment="1">
      <alignment horizontal="right" vertical="center" indent="1"/>
    </xf>
    <xf numFmtId="165" fontId="79" fillId="0" borderId="17" xfId="51" applyFont="1" applyFill="1" applyBorder="1"/>
    <xf numFmtId="165" fontId="79" fillId="0" borderId="14" xfId="51" applyFont="1" applyFill="1" applyBorder="1"/>
    <xf numFmtId="165" fontId="79" fillId="0" borderId="18" xfId="51" applyFont="1" applyFill="1" applyBorder="1"/>
    <xf numFmtId="0" fontId="94" fillId="0" borderId="0" xfId="46" applyFont="1"/>
    <xf numFmtId="165" fontId="71" fillId="0" borderId="14" xfId="51" applyFont="1" applyFill="1" applyBorder="1" applyAlignment="1">
      <alignment horizontal="right" vertical="center" indent="1"/>
    </xf>
    <xf numFmtId="165" fontId="95" fillId="0" borderId="14" xfId="51" applyFont="1" applyFill="1" applyBorder="1" applyAlignment="1">
      <alignment horizontal="right" vertical="center" indent="1"/>
    </xf>
    <xf numFmtId="0" fontId="93" fillId="35" borderId="14" xfId="0" applyFont="1" applyFill="1" applyBorder="1" applyAlignment="1">
      <alignment vertical="center"/>
    </xf>
    <xf numFmtId="0" fontId="67" fillId="35" borderId="14" xfId="0" applyFont="1" applyFill="1" applyBorder="1" applyAlignment="1">
      <alignment vertical="center"/>
    </xf>
    <xf numFmtId="165" fontId="67" fillId="35" borderId="14" xfId="51" applyFont="1" applyFill="1" applyBorder="1" applyAlignment="1">
      <alignment vertical="center"/>
    </xf>
    <xf numFmtId="165" fontId="67" fillId="35" borderId="17" xfId="51" applyFont="1" applyFill="1" applyBorder="1" applyAlignment="1">
      <alignment vertical="center"/>
    </xf>
    <xf numFmtId="165" fontId="79" fillId="0" borderId="0" xfId="51" applyFont="1" applyFill="1"/>
    <xf numFmtId="165" fontId="79" fillId="0" borderId="19" xfId="51" applyFont="1" applyFill="1" applyBorder="1"/>
    <xf numFmtId="165" fontId="79" fillId="0" borderId="15" xfId="51" applyFont="1" applyFill="1" applyBorder="1"/>
    <xf numFmtId="0" fontId="72" fillId="35" borderId="10" xfId="0" applyFont="1" applyFill="1" applyBorder="1" applyAlignment="1">
      <alignment horizontal="center" vertical="center"/>
    </xf>
    <xf numFmtId="0" fontId="72" fillId="35" borderId="10" xfId="0" applyFont="1" applyFill="1" applyBorder="1" applyAlignment="1">
      <alignment horizontal="right" vertical="center"/>
    </xf>
    <xf numFmtId="165" fontId="72" fillId="35" borderId="10" xfId="51" applyFont="1" applyFill="1" applyBorder="1" applyAlignment="1">
      <alignment horizontal="right" vertical="center" indent="1"/>
    </xf>
    <xf numFmtId="165" fontId="79" fillId="0" borderId="0" xfId="46" applyNumberFormat="1" applyFont="1"/>
    <xf numFmtId="0" fontId="72" fillId="35" borderId="15" xfId="0" applyFont="1" applyFill="1" applyBorder="1" applyAlignment="1">
      <alignment vertical="center"/>
    </xf>
    <xf numFmtId="0" fontId="72" fillId="35" borderId="15" xfId="0" applyFont="1" applyFill="1" applyBorder="1" applyAlignment="1">
      <alignment horizontal="center" vertical="center"/>
    </xf>
    <xf numFmtId="0" fontId="72" fillId="35" borderId="15" xfId="0" applyFont="1" applyFill="1" applyBorder="1" applyAlignment="1">
      <alignment horizontal="right" vertical="center"/>
    </xf>
    <xf numFmtId="165" fontId="72" fillId="35" borderId="15" xfId="51" applyFont="1" applyFill="1" applyBorder="1" applyAlignment="1">
      <alignment horizontal="right" vertical="center" indent="1"/>
    </xf>
    <xf numFmtId="179" fontId="95" fillId="0" borderId="0" xfId="0" applyNumberFormat="1" applyFont="1" applyAlignment="1">
      <alignment horizontal="right" vertical="center"/>
    </xf>
    <xf numFmtId="0" fontId="67" fillId="35" borderId="20" xfId="0" applyFont="1" applyFill="1" applyBorder="1" applyAlignment="1">
      <alignment horizontal="center" vertical="center"/>
    </xf>
    <xf numFmtId="0" fontId="67" fillId="35" borderId="20" xfId="0" applyFont="1" applyFill="1" applyBorder="1" applyAlignment="1">
      <alignment horizontal="center" vertical="center" wrapText="1"/>
    </xf>
    <xf numFmtId="0" fontId="79" fillId="35" borderId="12" xfId="46" applyFont="1" applyFill="1" applyBorder="1"/>
    <xf numFmtId="179" fontId="71" fillId="0" borderId="0" xfId="0" applyNumberFormat="1" applyFont="1" applyAlignment="1">
      <alignment vertical="center"/>
    </xf>
    <xf numFmtId="3" fontId="71" fillId="0" borderId="0" xfId="0" applyNumberFormat="1" applyFont="1" applyAlignment="1">
      <alignment vertical="center"/>
    </xf>
    <xf numFmtId="0" fontId="95" fillId="0" borderId="10" xfId="0" applyFont="1" applyBorder="1" applyAlignment="1">
      <alignment vertical="center"/>
    </xf>
    <xf numFmtId="0" fontId="71" fillId="0" borderId="10" xfId="0" applyFont="1" applyBorder="1" applyAlignment="1">
      <alignment horizontal="right" vertical="center" indent="1"/>
    </xf>
    <xf numFmtId="165" fontId="71" fillId="0" borderId="11" xfId="51" applyFont="1" applyBorder="1" applyAlignment="1">
      <alignment horizontal="right" vertical="center"/>
    </xf>
    <xf numFmtId="165" fontId="95" fillId="0" borderId="10" xfId="51" applyFont="1" applyBorder="1" applyAlignment="1">
      <alignment horizontal="right" vertical="center"/>
    </xf>
    <xf numFmtId="165" fontId="79" fillId="0" borderId="10" xfId="51" applyFont="1" applyBorder="1"/>
    <xf numFmtId="0" fontId="77" fillId="0" borderId="0" xfId="46" applyFont="1"/>
    <xf numFmtId="3" fontId="71" fillId="0" borderId="10" xfId="0" applyNumberFormat="1" applyFont="1" applyBorder="1" applyAlignment="1">
      <alignment horizontal="right" vertical="center" indent="1"/>
    </xf>
    <xf numFmtId="165" fontId="72" fillId="35" borderId="11" xfId="51" applyFont="1" applyFill="1" applyBorder="1" applyAlignment="1">
      <alignment horizontal="right" vertical="center"/>
    </xf>
    <xf numFmtId="165" fontId="72" fillId="35" borderId="11" xfId="51" applyFont="1" applyFill="1" applyBorder="1" applyAlignment="1">
      <alignment vertical="center"/>
    </xf>
    <xf numFmtId="0" fontId="79" fillId="0" borderId="10" xfId="0" applyFont="1" applyBorder="1" applyAlignment="1">
      <alignment vertical="center"/>
    </xf>
    <xf numFmtId="165" fontId="79" fillId="0" borderId="10" xfId="51" applyFont="1" applyFill="1" applyBorder="1" applyAlignment="1">
      <alignment horizontal="right" vertical="center"/>
    </xf>
    <xf numFmtId="177" fontId="79" fillId="0" borderId="0" xfId="51" applyNumberFormat="1" applyFont="1"/>
    <xf numFmtId="166" fontId="79" fillId="0" borderId="0" xfId="46" applyNumberFormat="1" applyFont="1"/>
    <xf numFmtId="0" fontId="79" fillId="0" borderId="10" xfId="0" applyFont="1" applyBorder="1" applyAlignment="1">
      <alignment horizontal="right" vertical="center"/>
    </xf>
    <xf numFmtId="165" fontId="67" fillId="0" borderId="10" xfId="51" applyFont="1" applyFill="1" applyBorder="1" applyAlignment="1">
      <alignment horizontal="right" vertical="center"/>
    </xf>
    <xf numFmtId="0" fontId="79" fillId="0" borderId="10" xfId="0" applyFont="1" applyBorder="1" applyAlignment="1">
      <alignment horizontal="left" vertical="center"/>
    </xf>
    <xf numFmtId="165" fontId="79" fillId="0" borderId="10" xfId="51" applyFont="1" applyFill="1" applyBorder="1" applyAlignment="1">
      <alignment horizontal="center" vertical="center"/>
    </xf>
    <xf numFmtId="165" fontId="67" fillId="0" borderId="10" xfId="51" applyFont="1" applyFill="1" applyBorder="1" applyAlignment="1">
      <alignment vertical="center"/>
    </xf>
    <xf numFmtId="165" fontId="79" fillId="0" borderId="10" xfId="51" applyFont="1" applyFill="1" applyBorder="1" applyAlignment="1">
      <alignment vertical="center"/>
    </xf>
    <xf numFmtId="0" fontId="71" fillId="0" borderId="0" xfId="0" applyFont="1" applyAlignment="1">
      <alignment horizontal="left" vertical="center"/>
    </xf>
    <xf numFmtId="179" fontId="81" fillId="34" borderId="10" xfId="0" applyNumberFormat="1" applyFont="1" applyFill="1" applyBorder="1" applyAlignment="1">
      <alignment horizontal="center" vertical="center"/>
    </xf>
    <xf numFmtId="14" fontId="81" fillId="34" borderId="10" xfId="0" applyNumberFormat="1" applyFont="1" applyFill="1" applyBorder="1" applyAlignment="1">
      <alignment horizontal="center" vertical="center"/>
    </xf>
    <xf numFmtId="0" fontId="95" fillId="0" borderId="10" xfId="0" applyFont="1" applyBorder="1" applyAlignment="1">
      <alignment vertical="center" wrapText="1"/>
    </xf>
    <xf numFmtId="0" fontId="87" fillId="0" borderId="0" xfId="0" applyFont="1" applyAlignment="1">
      <alignment horizontal="justify" vertical="center"/>
    </xf>
    <xf numFmtId="165" fontId="71" fillId="0" borderId="10" xfId="0" applyNumberFormat="1" applyFont="1" applyBorder="1" applyAlignment="1">
      <alignment horizontal="right" vertical="center"/>
    </xf>
    <xf numFmtId="165" fontId="72" fillId="0" borderId="10" xfId="0" applyNumberFormat="1" applyFont="1" applyBorder="1" applyAlignment="1">
      <alignment horizontal="right" vertical="center"/>
    </xf>
    <xf numFmtId="0" fontId="86" fillId="0" borderId="0" xfId="0" applyFont="1" applyAlignment="1">
      <alignment horizontal="left" vertical="center" wrapText="1"/>
    </xf>
    <xf numFmtId="167" fontId="86" fillId="0" borderId="0" xfId="45" applyFont="1" applyAlignment="1">
      <alignment vertical="center"/>
    </xf>
    <xf numFmtId="0" fontId="71" fillId="0" borderId="0" xfId="0" applyFont="1" applyAlignment="1">
      <alignment horizontal="justify" vertical="center"/>
    </xf>
    <xf numFmtId="0" fontId="87" fillId="0" borderId="0" xfId="0" applyFont="1"/>
    <xf numFmtId="0" fontId="95" fillId="0" borderId="0" xfId="0" applyFont="1" applyAlignment="1">
      <alignment horizontal="left" vertical="center"/>
    </xf>
    <xf numFmtId="165" fontId="71" fillId="0" borderId="10" xfId="51" applyFont="1" applyBorder="1" applyAlignment="1">
      <alignment horizontal="right" vertical="center"/>
    </xf>
    <xf numFmtId="165" fontId="72" fillId="0" borderId="10" xfId="51" applyFont="1" applyBorder="1" applyAlignment="1">
      <alignment horizontal="right" vertical="center"/>
    </xf>
    <xf numFmtId="0" fontId="86" fillId="0" borderId="0" xfId="0" applyFont="1" applyAlignment="1">
      <alignment vertical="center" wrapText="1"/>
    </xf>
    <xf numFmtId="0" fontId="86" fillId="0" borderId="0" xfId="0" applyFont="1" applyAlignment="1">
      <alignment horizontal="right" vertical="center"/>
    </xf>
    <xf numFmtId="0" fontId="67" fillId="0" borderId="0" xfId="49" applyFont="1" applyAlignment="1">
      <alignment horizontal="center" vertical="center" wrapText="1"/>
    </xf>
    <xf numFmtId="175" fontId="79" fillId="0" borderId="0" xfId="51" applyNumberFormat="1" applyFont="1" applyBorder="1"/>
    <xf numFmtId="0" fontId="71" fillId="0" borderId="10" xfId="0" applyFont="1" applyBorder="1" applyAlignment="1">
      <alignment vertical="center"/>
    </xf>
    <xf numFmtId="167" fontId="71" fillId="0" borderId="10" xfId="51" applyNumberFormat="1" applyFont="1" applyBorder="1" applyAlignment="1">
      <alignment horizontal="right" vertical="center"/>
    </xf>
    <xf numFmtId="167" fontId="71" fillId="0" borderId="10" xfId="51" applyNumberFormat="1" applyFont="1" applyBorder="1" applyAlignment="1">
      <alignment horizontal="center" vertical="center"/>
    </xf>
    <xf numFmtId="175" fontId="79" fillId="0" borderId="0" xfId="51" applyNumberFormat="1" applyFont="1"/>
    <xf numFmtId="167" fontId="72" fillId="0" borderId="10" xfId="51" applyNumberFormat="1" applyFont="1" applyBorder="1" applyAlignment="1">
      <alignment horizontal="right" vertical="center"/>
    </xf>
    <xf numFmtId="175" fontId="67" fillId="0" borderId="0" xfId="51" applyNumberFormat="1" applyFont="1" applyBorder="1"/>
    <xf numFmtId="175" fontId="67" fillId="0" borderId="0" xfId="51" applyNumberFormat="1" applyFont="1"/>
    <xf numFmtId="167" fontId="67" fillId="0" borderId="10" xfId="51" applyNumberFormat="1" applyFont="1" applyBorder="1"/>
    <xf numFmtId="0" fontId="90" fillId="0" borderId="0" xfId="46" applyFont="1"/>
    <xf numFmtId="165" fontId="71" fillId="0" borderId="10" xfId="51" applyFont="1" applyFill="1" applyBorder="1" applyAlignment="1">
      <alignment horizontal="left" vertical="center" indent="1"/>
    </xf>
    <xf numFmtId="167" fontId="71" fillId="0" borderId="10" xfId="51" applyNumberFormat="1" applyFont="1" applyFill="1" applyBorder="1" applyAlignment="1">
      <alignment horizontal="right" vertical="center"/>
    </xf>
    <xf numFmtId="165" fontId="72" fillId="0" borderId="0" xfId="0" applyNumberFormat="1" applyFont="1" applyAlignment="1">
      <alignment horizontal="right" vertical="center"/>
    </xf>
    <xf numFmtId="0" fontId="79" fillId="0" borderId="0" xfId="0" applyFont="1" applyAlignment="1">
      <alignment vertical="top"/>
    </xf>
    <xf numFmtId="173" fontId="67" fillId="0" borderId="0" xfId="50" applyNumberFormat="1" applyFont="1"/>
    <xf numFmtId="0" fontId="67" fillId="0" borderId="0" xfId="0" applyFont="1" applyAlignment="1">
      <alignment vertical="top"/>
    </xf>
    <xf numFmtId="0" fontId="72" fillId="0" borderId="0" xfId="0" applyFont="1" applyAlignment="1">
      <alignment horizontal="justify" vertical="center"/>
    </xf>
    <xf numFmtId="0" fontId="87" fillId="0" borderId="13" xfId="0" applyFont="1" applyBorder="1" applyAlignment="1">
      <alignment vertical="center"/>
    </xf>
    <xf numFmtId="165" fontId="71" fillId="0" borderId="13" xfId="51" applyFont="1" applyBorder="1"/>
    <xf numFmtId="165" fontId="71" fillId="0" borderId="13" xfId="51" applyFont="1" applyBorder="1" applyAlignment="1">
      <alignment horizontal="right" vertical="center"/>
    </xf>
    <xf numFmtId="0" fontId="71" fillId="0" borderId="15" xfId="0" applyFont="1" applyBorder="1" applyAlignment="1">
      <alignment horizontal="left" vertical="center" indent="4"/>
    </xf>
    <xf numFmtId="165" fontId="71" fillId="0" borderId="15" xfId="51" applyFont="1" applyBorder="1" applyAlignment="1">
      <alignment horizontal="right" vertical="center"/>
    </xf>
    <xf numFmtId="170" fontId="79" fillId="0" borderId="0" xfId="49" applyNumberFormat="1" applyFont="1"/>
    <xf numFmtId="0" fontId="71" fillId="0" borderId="0" xfId="0" applyFont="1" applyAlignment="1">
      <alignment horizontal="right" vertical="center"/>
    </xf>
    <xf numFmtId="14" fontId="79" fillId="0" borderId="0" xfId="49" applyNumberFormat="1" applyFont="1"/>
    <xf numFmtId="165" fontId="79" fillId="0" borderId="10" xfId="51" applyFont="1" applyBorder="1" applyAlignment="1">
      <alignment vertical="top"/>
    </xf>
    <xf numFmtId="165" fontId="67" fillId="0" borderId="10" xfId="51" applyFont="1" applyBorder="1"/>
    <xf numFmtId="165" fontId="67" fillId="0" borderId="10" xfId="51" applyFont="1" applyBorder="1" applyAlignment="1">
      <alignment vertical="top"/>
    </xf>
    <xf numFmtId="174" fontId="67" fillId="0" borderId="0" xfId="49" applyNumberFormat="1" applyFont="1"/>
    <xf numFmtId="165" fontId="71" fillId="0" borderId="10" xfId="51" applyFont="1" applyBorder="1" applyAlignment="1">
      <alignment horizontal="right" vertical="center" indent="1"/>
    </xf>
    <xf numFmtId="165" fontId="72" fillId="0" borderId="10" xfId="51" applyFont="1" applyBorder="1" applyAlignment="1">
      <alignment horizontal="right" vertical="center" indent="1"/>
    </xf>
    <xf numFmtId="165" fontId="71" fillId="0" borderId="10" xfId="51" applyFont="1" applyBorder="1" applyAlignment="1">
      <alignment horizontal="center" vertical="center"/>
    </xf>
    <xf numFmtId="179" fontId="80" fillId="0" borderId="0" xfId="49" applyNumberFormat="1" applyFont="1"/>
    <xf numFmtId="0" fontId="71" fillId="0" borderId="10" xfId="0" applyFont="1" applyBorder="1" applyAlignment="1">
      <alignment horizontal="right" vertical="center"/>
    </xf>
    <xf numFmtId="165" fontId="72" fillId="0" borderId="10" xfId="51" applyFont="1" applyBorder="1" applyAlignment="1">
      <alignment horizontal="center" vertical="center"/>
    </xf>
    <xf numFmtId="0" fontId="96" fillId="0" borderId="0" xfId="0" applyFont="1" applyAlignment="1">
      <alignment horizontal="left" vertical="center"/>
    </xf>
    <xf numFmtId="165" fontId="71" fillId="0" borderId="10" xfId="51" applyFont="1" applyBorder="1" applyAlignment="1">
      <alignment vertical="center"/>
    </xf>
    <xf numFmtId="165" fontId="72" fillId="0" borderId="10" xfId="51" applyFont="1" applyBorder="1" applyAlignment="1">
      <alignment vertical="center"/>
    </xf>
    <xf numFmtId="167" fontId="67" fillId="0" borderId="0" xfId="45" applyFont="1" applyAlignment="1">
      <alignment vertical="top"/>
    </xf>
    <xf numFmtId="167" fontId="71" fillId="0" borderId="10" xfId="1" applyNumberFormat="1" applyFont="1" applyBorder="1" applyAlignment="1">
      <alignment horizontal="right" vertical="center"/>
    </xf>
    <xf numFmtId="167" fontId="71" fillId="0" borderId="10" xfId="1" applyNumberFormat="1" applyFont="1" applyFill="1" applyBorder="1" applyAlignment="1">
      <alignment horizontal="right" vertical="center"/>
    </xf>
    <xf numFmtId="0" fontId="77" fillId="0" borderId="0" xfId="49" applyFont="1"/>
    <xf numFmtId="0" fontId="72" fillId="0" borderId="10" xfId="0" applyFont="1" applyBorder="1" applyAlignment="1">
      <alignment vertical="center" wrapText="1"/>
    </xf>
    <xf numFmtId="0" fontId="71" fillId="0" borderId="10" xfId="0" applyFont="1" applyBorder="1" applyAlignment="1">
      <alignment vertical="top" wrapText="1"/>
    </xf>
    <xf numFmtId="0" fontId="95" fillId="0" borderId="0" xfId="0" applyFont="1" applyAlignment="1">
      <alignment horizontal="center" vertical="center"/>
    </xf>
    <xf numFmtId="0" fontId="95" fillId="0" borderId="0" xfId="0" applyFont="1" applyAlignment="1">
      <alignment horizontal="center" vertical="center" wrapText="1"/>
    </xf>
    <xf numFmtId="179" fontId="79" fillId="0" borderId="0" xfId="0" applyNumberFormat="1" applyFont="1"/>
    <xf numFmtId="0" fontId="86" fillId="35" borderId="11" xfId="0" applyFont="1" applyFill="1" applyBorder="1" applyAlignment="1">
      <alignment vertical="center" wrapText="1"/>
    </xf>
    <xf numFmtId="0" fontId="95" fillId="0" borderId="11" xfId="0" applyFont="1" applyBorder="1" applyAlignment="1">
      <alignment horizontal="left" vertical="center" wrapText="1" indent="1"/>
    </xf>
    <xf numFmtId="0" fontId="95" fillId="0" borderId="11" xfId="0" applyFont="1" applyBorder="1" applyAlignment="1">
      <alignment horizontal="left" vertical="center" indent="1"/>
    </xf>
    <xf numFmtId="165" fontId="79" fillId="0" borderId="0" xfId="51" applyFont="1" applyBorder="1" applyAlignment="1"/>
    <xf numFmtId="167" fontId="79" fillId="0" borderId="0" xfId="45" applyFont="1"/>
    <xf numFmtId="0" fontId="81" fillId="34" borderId="10" xfId="49" applyFont="1" applyFill="1" applyBorder="1" applyAlignment="1">
      <alignment horizontal="center" vertical="center" wrapText="1"/>
    </xf>
    <xf numFmtId="165" fontId="79" fillId="0" borderId="10" xfId="51" applyFont="1" applyFill="1" applyBorder="1"/>
    <xf numFmtId="0" fontId="67" fillId="0" borderId="10" xfId="49" applyFont="1" applyBorder="1"/>
    <xf numFmtId="165" fontId="67" fillId="0" borderId="10" xfId="51" applyFont="1" applyFill="1" applyBorder="1"/>
    <xf numFmtId="173" fontId="79" fillId="0" borderId="0" xfId="49" applyNumberFormat="1" applyFont="1"/>
    <xf numFmtId="0" fontId="97" fillId="0" borderId="0" xfId="49" applyFont="1"/>
    <xf numFmtId="165" fontId="67" fillId="0" borderId="0" xfId="51" applyFont="1" applyFill="1" applyBorder="1"/>
    <xf numFmtId="175" fontId="79" fillId="0" borderId="10" xfId="49" applyNumberFormat="1" applyFont="1" applyBorder="1"/>
    <xf numFmtId="0" fontId="72" fillId="0" borderId="17" xfId="0" applyFont="1" applyBorder="1"/>
    <xf numFmtId="170" fontId="79" fillId="0" borderId="14" xfId="1" applyNumberFormat="1" applyFont="1" applyFill="1" applyBorder="1"/>
    <xf numFmtId="170" fontId="79" fillId="0" borderId="14" xfId="1" applyNumberFormat="1" applyFont="1" applyBorder="1"/>
    <xf numFmtId="0" fontId="71" fillId="0" borderId="17" xfId="0" applyFont="1" applyBorder="1"/>
    <xf numFmtId="0" fontId="72" fillId="0" borderId="11" xfId="0" applyFont="1" applyBorder="1"/>
    <xf numFmtId="0" fontId="72" fillId="0" borderId="21" xfId="0" applyFont="1" applyBorder="1"/>
    <xf numFmtId="165" fontId="79" fillId="0" borderId="13" xfId="51" applyFont="1" applyFill="1" applyBorder="1"/>
    <xf numFmtId="165" fontId="72" fillId="0" borderId="14" xfId="51" applyFont="1" applyFill="1" applyBorder="1"/>
    <xf numFmtId="165" fontId="71" fillId="0" borderId="14" xfId="51" applyFont="1" applyFill="1" applyBorder="1"/>
    <xf numFmtId="0" fontId="85" fillId="0" borderId="0" xfId="0" applyFont="1"/>
    <xf numFmtId="0" fontId="86" fillId="0" borderId="10" xfId="0" applyFont="1" applyBorder="1" applyAlignment="1">
      <alignment vertical="center"/>
    </xf>
    <xf numFmtId="167" fontId="79" fillId="0" borderId="10" xfId="51" applyNumberFormat="1" applyFont="1" applyFill="1" applyBorder="1"/>
    <xf numFmtId="167" fontId="72" fillId="0" borderId="10" xfId="51" applyNumberFormat="1" applyFont="1" applyFill="1" applyBorder="1" applyAlignment="1">
      <alignment horizontal="right" vertical="center"/>
    </xf>
    <xf numFmtId="175" fontId="67" fillId="0" borderId="0" xfId="45" applyNumberFormat="1" applyFont="1"/>
    <xf numFmtId="0" fontId="71" fillId="0" borderId="10" xfId="0" applyFont="1" applyBorder="1"/>
    <xf numFmtId="167" fontId="79" fillId="0" borderId="10" xfId="45" applyFont="1" applyFill="1" applyBorder="1"/>
    <xf numFmtId="0" fontId="72" fillId="0" borderId="10" xfId="0" applyFont="1" applyBorder="1"/>
    <xf numFmtId="167" fontId="67" fillId="0" borderId="10" xfId="45" applyFont="1" applyFill="1" applyBorder="1"/>
    <xf numFmtId="175" fontId="67" fillId="0" borderId="20" xfId="45" applyNumberFormat="1" applyFont="1" applyFill="1" applyBorder="1"/>
    <xf numFmtId="165" fontId="67" fillId="0" borderId="12" xfId="51" applyFont="1" applyBorder="1"/>
    <xf numFmtId="175" fontId="67" fillId="0" borderId="0" xfId="49" applyNumberFormat="1" applyFont="1"/>
    <xf numFmtId="169" fontId="67" fillId="0" borderId="0" xfId="49" applyNumberFormat="1" applyFont="1"/>
    <xf numFmtId="0" fontId="79" fillId="0" borderId="17" xfId="49" applyFont="1" applyBorder="1"/>
    <xf numFmtId="170" fontId="79" fillId="0" borderId="0" xfId="1" applyNumberFormat="1" applyFont="1" applyFill="1" applyBorder="1"/>
    <xf numFmtId="0" fontId="65" fillId="0" borderId="0" xfId="49" applyFont="1"/>
    <xf numFmtId="0" fontId="51" fillId="0" borderId="0" xfId="49" applyFont="1"/>
    <xf numFmtId="179" fontId="65" fillId="0" borderId="0" xfId="49" applyNumberFormat="1" applyFont="1"/>
    <xf numFmtId="175" fontId="79" fillId="0" borderId="0" xfId="51" applyNumberFormat="1" applyFont="1" applyFill="1"/>
    <xf numFmtId="186" fontId="79" fillId="35" borderId="10" xfId="51" applyNumberFormat="1" applyFont="1" applyFill="1" applyBorder="1" applyAlignment="1">
      <alignment horizontal="center" vertical="center"/>
    </xf>
    <xf numFmtId="0" fontId="79" fillId="0" borderId="0" xfId="49" applyFont="1" applyAlignment="1">
      <alignment horizontal="center"/>
    </xf>
    <xf numFmtId="186" fontId="67" fillId="35" borderId="10" xfId="49" applyNumberFormat="1" applyFont="1" applyFill="1" applyBorder="1" applyAlignment="1">
      <alignment horizontal="center" vertical="center" wrapText="1"/>
    </xf>
    <xf numFmtId="179" fontId="79" fillId="35" borderId="10" xfId="49" applyNumberFormat="1" applyFont="1" applyFill="1" applyBorder="1"/>
    <xf numFmtId="172" fontId="72" fillId="35" borderId="10" xfId="0" applyNumberFormat="1" applyFont="1" applyFill="1" applyBorder="1" applyAlignment="1">
      <alignment horizontal="left" vertical="center" indent="1"/>
    </xf>
    <xf numFmtId="0" fontId="72" fillId="0" borderId="10" xfId="0" applyFont="1" applyBorder="1" applyAlignment="1">
      <alignment horizontal="left" vertical="center" indent="1"/>
    </xf>
    <xf numFmtId="172" fontId="72" fillId="0" borderId="10" xfId="51" applyNumberFormat="1" applyFont="1" applyFill="1" applyBorder="1" applyAlignment="1">
      <alignment horizontal="right" vertical="center"/>
    </xf>
    <xf numFmtId="169" fontId="71" fillId="0" borderId="10" xfId="1" applyFont="1" applyFill="1" applyBorder="1" applyAlignment="1">
      <alignment horizontal="right" vertical="center"/>
    </xf>
    <xf numFmtId="165" fontId="72" fillId="0" borderId="10" xfId="51" applyFont="1" applyFill="1" applyBorder="1" applyAlignment="1">
      <alignment horizontal="right" vertical="center"/>
    </xf>
    <xf numFmtId="4" fontId="71" fillId="0" borderId="10" xfId="0" applyNumberFormat="1" applyFont="1" applyBorder="1" applyAlignment="1">
      <alignment horizontal="right" vertical="center"/>
    </xf>
    <xf numFmtId="0" fontId="79" fillId="0" borderId="0" xfId="49" applyFont="1" applyAlignment="1">
      <alignment vertical="center"/>
    </xf>
    <xf numFmtId="3" fontId="79" fillId="0" borderId="0" xfId="49" applyNumberFormat="1" applyFont="1" applyAlignment="1">
      <alignment vertical="center"/>
    </xf>
    <xf numFmtId="2" fontId="79" fillId="0" borderId="0" xfId="49" applyNumberFormat="1" applyFont="1" applyAlignment="1">
      <alignment vertical="center"/>
    </xf>
    <xf numFmtId="174" fontId="79" fillId="0" borderId="0" xfId="49" applyNumberFormat="1" applyFont="1" applyAlignment="1">
      <alignment vertical="center"/>
    </xf>
    <xf numFmtId="0" fontId="79" fillId="0" borderId="10" xfId="49" applyFont="1" applyBorder="1" applyAlignment="1">
      <alignment horizontal="left" indent="1"/>
    </xf>
    <xf numFmtId="0" fontId="98" fillId="0" borderId="0" xfId="0" applyFont="1"/>
    <xf numFmtId="165" fontId="67" fillId="0" borderId="10" xfId="51" applyFont="1" applyFill="1" applyBorder="1" applyAlignment="1">
      <alignment horizontal="left" indent="1"/>
    </xf>
    <xf numFmtId="179" fontId="67" fillId="0" borderId="0" xfId="49" applyNumberFormat="1" applyFont="1"/>
    <xf numFmtId="0" fontId="79" fillId="0" borderId="10" xfId="49" applyFont="1" applyBorder="1" applyAlignment="1">
      <alignment horizontal="center"/>
    </xf>
    <xf numFmtId="0" fontId="67" fillId="0" borderId="10" xfId="49" applyFont="1" applyBorder="1" applyAlignment="1">
      <alignment horizontal="center"/>
    </xf>
    <xf numFmtId="0" fontId="72" fillId="35" borderId="10" xfId="0" applyFont="1" applyFill="1" applyBorder="1" applyAlignment="1">
      <alignment horizontal="center"/>
    </xf>
    <xf numFmtId="165" fontId="79" fillId="0" borderId="17" xfId="51" applyFont="1" applyFill="1" applyBorder="1" applyAlignment="1">
      <alignment horizontal="center"/>
    </xf>
    <xf numFmtId="165" fontId="79" fillId="0" borderId="14" xfId="51" applyFont="1" applyFill="1" applyBorder="1" applyAlignment="1">
      <alignment horizontal="center"/>
    </xf>
    <xf numFmtId="179" fontId="80" fillId="0" borderId="0" xfId="49" applyNumberFormat="1" applyFont="1" applyAlignment="1">
      <alignment vertical="center"/>
    </xf>
    <xf numFmtId="179" fontId="79" fillId="0" borderId="0" xfId="49" applyNumberFormat="1" applyFont="1" applyAlignment="1">
      <alignment vertical="center"/>
    </xf>
    <xf numFmtId="167" fontId="79" fillId="0" borderId="10" xfId="1" applyNumberFormat="1" applyFont="1" applyBorder="1" applyAlignment="1">
      <alignment vertical="center"/>
    </xf>
    <xf numFmtId="0" fontId="80" fillId="0" borderId="0" xfId="49" applyFont="1" applyAlignment="1">
      <alignment vertical="center"/>
    </xf>
    <xf numFmtId="165" fontId="77" fillId="0" borderId="0" xfId="49" applyNumberFormat="1" applyFont="1" applyAlignment="1">
      <alignment vertical="center"/>
    </xf>
    <xf numFmtId="0" fontId="77" fillId="0" borderId="0" xfId="49" applyFont="1" applyAlignment="1">
      <alignment vertical="center"/>
    </xf>
    <xf numFmtId="0" fontId="86" fillId="0" borderId="11" xfId="0" applyFont="1" applyBorder="1" applyAlignment="1">
      <alignment horizontal="left" vertical="center" wrapText="1" indent="1"/>
    </xf>
    <xf numFmtId="170" fontId="95" fillId="0" borderId="10" xfId="1" applyNumberFormat="1" applyFont="1" applyFill="1" applyBorder="1" applyAlignment="1">
      <alignment horizontal="right" vertical="center" wrapText="1"/>
    </xf>
    <xf numFmtId="170" fontId="86" fillId="0" borderId="10" xfId="1" applyNumberFormat="1" applyFont="1" applyFill="1" applyBorder="1" applyAlignment="1">
      <alignment horizontal="right" vertical="center" wrapText="1"/>
    </xf>
    <xf numFmtId="173" fontId="95" fillId="0" borderId="10" xfId="1" applyNumberFormat="1" applyFont="1" applyFill="1" applyBorder="1" applyAlignment="1">
      <alignment horizontal="right" vertical="center" wrapText="1"/>
    </xf>
    <xf numFmtId="165" fontId="71" fillId="0" borderId="14" xfId="51" applyFont="1" applyBorder="1" applyAlignment="1">
      <alignment horizontal="right" vertical="center"/>
    </xf>
    <xf numFmtId="0" fontId="59" fillId="0" borderId="17" xfId="49" applyFont="1" applyBorder="1"/>
    <xf numFmtId="0" fontId="59" fillId="0" borderId="0" xfId="49" applyFont="1"/>
    <xf numFmtId="175" fontId="56" fillId="0" borderId="0" xfId="49" applyNumberFormat="1" applyFont="1"/>
    <xf numFmtId="169" fontId="56" fillId="0" borderId="0" xfId="49" applyNumberFormat="1" applyFont="1"/>
    <xf numFmtId="170" fontId="59" fillId="0" borderId="0" xfId="1" applyNumberFormat="1" applyFont="1" applyFill="1" applyBorder="1"/>
    <xf numFmtId="0" fontId="56" fillId="0" borderId="0" xfId="49" applyFont="1"/>
    <xf numFmtId="179" fontId="59" fillId="0" borderId="0" xfId="49" applyNumberFormat="1" applyFont="1"/>
    <xf numFmtId="0" fontId="68" fillId="0" borderId="0" xfId="0" applyFont="1" applyAlignment="1">
      <alignment horizontal="justify" vertical="center"/>
    </xf>
    <xf numFmtId="0" fontId="99" fillId="0" borderId="0" xfId="0" applyFont="1" applyAlignment="1">
      <alignment vertical="center" wrapText="1"/>
    </xf>
    <xf numFmtId="0" fontId="49" fillId="0" borderId="0" xfId="0" applyFont="1" applyAlignment="1">
      <alignment horizontal="left" vertical="center" wrapText="1"/>
    </xf>
    <xf numFmtId="0" fontId="56" fillId="0" borderId="0" xfId="49" applyFont="1" applyAlignment="1">
      <alignment vertical="top"/>
    </xf>
    <xf numFmtId="0" fontId="56" fillId="0" borderId="0" xfId="49" applyFont="1" applyAlignment="1">
      <alignment horizontal="center"/>
    </xf>
    <xf numFmtId="0" fontId="56" fillId="0" borderId="0" xfId="49" quotePrefix="1" applyFont="1" applyAlignment="1">
      <alignment horizontal="center"/>
    </xf>
    <xf numFmtId="0" fontId="68" fillId="0" borderId="0" xfId="0" applyFont="1"/>
    <xf numFmtId="0" fontId="68" fillId="0" borderId="0" xfId="0" applyFont="1" applyAlignment="1">
      <alignment horizontal="center"/>
    </xf>
    <xf numFmtId="0" fontId="59" fillId="0" borderId="0" xfId="49" applyFont="1" applyAlignment="1">
      <alignment horizontal="center"/>
    </xf>
    <xf numFmtId="0" fontId="59" fillId="0" borderId="0" xfId="49" quotePrefix="1" applyFont="1" applyAlignment="1">
      <alignment horizontal="center"/>
    </xf>
    <xf numFmtId="0" fontId="59" fillId="0" borderId="0" xfId="49" quotePrefix="1" applyFont="1"/>
    <xf numFmtId="0" fontId="56" fillId="0" borderId="0" xfId="49" quotePrefix="1" applyFont="1" applyAlignment="1">
      <alignment horizontal="left"/>
    </xf>
    <xf numFmtId="179" fontId="56" fillId="0" borderId="0" xfId="49" quotePrefix="1" applyNumberFormat="1" applyFont="1" applyAlignment="1">
      <alignment horizontal="left"/>
    </xf>
    <xf numFmtId="0" fontId="59" fillId="0" borderId="0" xfId="49" quotePrefix="1" applyFont="1" applyAlignment="1">
      <alignment horizontal="left"/>
    </xf>
    <xf numFmtId="179" fontId="59" fillId="0" borderId="0" xfId="49" quotePrefix="1" applyNumberFormat="1" applyFont="1" applyAlignment="1">
      <alignment horizontal="left"/>
    </xf>
    <xf numFmtId="0" fontId="67" fillId="0" borderId="0" xfId="49" applyFont="1" applyAlignment="1">
      <alignment horizontal="center"/>
    </xf>
    <xf numFmtId="0" fontId="67" fillId="0" borderId="0" xfId="49" quotePrefix="1" applyFont="1" applyAlignment="1">
      <alignment horizontal="center"/>
    </xf>
    <xf numFmtId="0" fontId="72" fillId="0" borderId="0" xfId="0" applyFont="1" applyAlignment="1">
      <alignment horizontal="center"/>
    </xf>
    <xf numFmtId="0" fontId="79" fillId="0" borderId="0" xfId="49" quotePrefix="1" applyFont="1" applyAlignment="1">
      <alignment horizontal="center"/>
    </xf>
    <xf numFmtId="0" fontId="79" fillId="0" borderId="0" xfId="49" quotePrefix="1" applyFont="1"/>
    <xf numFmtId="0" fontId="51" fillId="37" borderId="0" xfId="0" applyFont="1" applyFill="1" applyAlignment="1">
      <alignment vertical="center"/>
    </xf>
    <xf numFmtId="0" fontId="50" fillId="37" borderId="0" xfId="0" applyFont="1" applyFill="1" applyAlignment="1">
      <alignment horizontal="centerContinuous" vertical="center"/>
    </xf>
    <xf numFmtId="0" fontId="39" fillId="0" borderId="0" xfId="46" applyFont="1"/>
    <xf numFmtId="0" fontId="41" fillId="0" borderId="0" xfId="0" applyFont="1" applyAlignment="1">
      <alignment horizontal="justify" vertical="center"/>
    </xf>
    <xf numFmtId="0" fontId="41" fillId="0" borderId="0" xfId="0" applyFont="1" applyAlignment="1">
      <alignment horizontal="left" vertical="center"/>
    </xf>
    <xf numFmtId="0" fontId="41" fillId="0" borderId="0" xfId="0" applyFont="1" applyAlignment="1">
      <alignment vertical="center"/>
    </xf>
    <xf numFmtId="0" fontId="40" fillId="0" borderId="0" xfId="0" applyFont="1" applyAlignment="1">
      <alignment vertical="center"/>
    </xf>
    <xf numFmtId="0" fontId="40" fillId="0" borderId="0" xfId="0" applyFont="1" applyAlignment="1">
      <alignment horizontal="left" vertical="center"/>
    </xf>
    <xf numFmtId="0" fontId="62" fillId="0" borderId="0" xfId="59" applyFont="1" applyAlignment="1">
      <alignment vertical="center"/>
    </xf>
    <xf numFmtId="0" fontId="101" fillId="0" borderId="0" xfId="0" applyFont="1" applyAlignment="1">
      <alignment horizontal="justify" vertical="center"/>
    </xf>
    <xf numFmtId="0" fontId="38" fillId="0" borderId="0" xfId="46" applyFont="1"/>
    <xf numFmtId="0" fontId="102" fillId="0" borderId="0" xfId="0" applyFont="1" applyAlignment="1">
      <alignment horizontal="left" vertical="center"/>
    </xf>
    <xf numFmtId="0" fontId="102" fillId="0" borderId="0" xfId="0" applyFont="1" applyAlignment="1">
      <alignment horizontal="justify" vertical="center"/>
    </xf>
    <xf numFmtId="0" fontId="106" fillId="0" borderId="0" xfId="0" applyFont="1" applyAlignment="1">
      <alignment vertical="center"/>
    </xf>
    <xf numFmtId="164" fontId="106" fillId="0" borderId="0" xfId="0" applyNumberFormat="1" applyFont="1" applyAlignment="1">
      <alignment vertical="center"/>
    </xf>
    <xf numFmtId="165" fontId="60" fillId="0" borderId="0" xfId="51" applyFont="1"/>
    <xf numFmtId="165" fontId="39" fillId="0" borderId="0" xfId="51" applyFont="1"/>
    <xf numFmtId="3" fontId="104" fillId="35" borderId="13" xfId="0" applyNumberFormat="1" applyFont="1" applyFill="1" applyBorder="1" applyAlignment="1">
      <alignment horizontal="center" vertical="center"/>
    </xf>
    <xf numFmtId="3" fontId="104" fillId="35" borderId="15" xfId="0" applyNumberFormat="1" applyFont="1" applyFill="1" applyBorder="1" applyAlignment="1">
      <alignment horizontal="center" vertical="center"/>
    </xf>
    <xf numFmtId="0" fontId="104" fillId="35" borderId="10" xfId="0" applyFont="1" applyFill="1" applyBorder="1" applyAlignment="1">
      <alignment horizontal="center" vertical="center"/>
    </xf>
    <xf numFmtId="3" fontId="104" fillId="35" borderId="10" xfId="0" applyNumberFormat="1" applyFont="1" applyFill="1" applyBorder="1" applyAlignment="1">
      <alignment horizontal="right" vertical="center"/>
    </xf>
    <xf numFmtId="0" fontId="102" fillId="0" borderId="0" xfId="0" applyFont="1" applyAlignment="1">
      <alignment vertical="center"/>
    </xf>
    <xf numFmtId="0" fontId="106" fillId="35" borderId="10" xfId="0" applyFont="1" applyFill="1" applyBorder="1" applyAlignment="1">
      <alignment horizontal="left" vertical="center" indent="1"/>
    </xf>
    <xf numFmtId="0" fontId="106" fillId="35" borderId="11" xfId="0" applyFont="1" applyFill="1" applyBorder="1" applyAlignment="1">
      <alignment horizontal="left" vertical="center" wrapText="1" indent="1"/>
    </xf>
    <xf numFmtId="0" fontId="106" fillId="35" borderId="12" xfId="0" applyFont="1" applyFill="1" applyBorder="1" applyAlignment="1">
      <alignment horizontal="left" vertical="center" wrapText="1" indent="1"/>
    </xf>
    <xf numFmtId="0" fontId="106" fillId="35" borderId="11" xfId="0" applyFont="1" applyFill="1" applyBorder="1" applyAlignment="1">
      <alignment horizontal="left" vertical="center" indent="1"/>
    </xf>
    <xf numFmtId="0" fontId="106" fillId="35" borderId="12" xfId="0" applyFont="1" applyFill="1" applyBorder="1" applyAlignment="1">
      <alignment horizontal="left" vertical="center" indent="1"/>
    </xf>
    <xf numFmtId="0" fontId="103" fillId="0" borderId="0" xfId="0" applyFont="1" applyAlignment="1">
      <alignment vertical="center"/>
    </xf>
    <xf numFmtId="0" fontId="66" fillId="35" borderId="0" xfId="0" applyFont="1" applyFill="1" applyAlignment="1">
      <alignment vertical="center"/>
    </xf>
    <xf numFmtId="0" fontId="66" fillId="35" borderId="0" xfId="0" applyFont="1" applyFill="1" applyAlignment="1">
      <alignment vertical="center" wrapText="1"/>
    </xf>
    <xf numFmtId="0" fontId="51" fillId="35" borderId="0" xfId="0" applyFont="1" applyFill="1" applyAlignment="1">
      <alignment vertical="center"/>
    </xf>
    <xf numFmtId="0" fontId="65" fillId="35" borderId="0" xfId="0" applyFont="1" applyFill="1" applyAlignment="1">
      <alignment vertical="center"/>
    </xf>
    <xf numFmtId="0" fontId="65" fillId="35" borderId="0" xfId="0" applyFont="1" applyFill="1" applyAlignment="1">
      <alignment wrapText="1"/>
    </xf>
    <xf numFmtId="0" fontId="65" fillId="35" borderId="0" xfId="0" applyFont="1" applyFill="1" applyAlignment="1">
      <alignment vertical="center" wrapText="1"/>
    </xf>
    <xf numFmtId="0" fontId="65" fillId="35" borderId="0" xfId="0" quotePrefix="1" applyFont="1" applyFill="1" applyAlignment="1">
      <alignment horizontal="left"/>
    </xf>
    <xf numFmtId="0" fontId="65" fillId="35" borderId="0" xfId="0" applyFont="1" applyFill="1" applyAlignment="1">
      <alignment horizontal="left"/>
    </xf>
    <xf numFmtId="3" fontId="104" fillId="35" borderId="10" xfId="0" applyNumberFormat="1" applyFont="1" applyFill="1" applyBorder="1" applyAlignment="1">
      <alignment horizontal="center" vertical="center"/>
    </xf>
    <xf numFmtId="0" fontId="108" fillId="0" borderId="0" xfId="46" applyFont="1"/>
    <xf numFmtId="0" fontId="59" fillId="0" borderId="0" xfId="46" applyFont="1"/>
    <xf numFmtId="0" fontId="109" fillId="0" borderId="0" xfId="46" applyFont="1"/>
    <xf numFmtId="179" fontId="39" fillId="0" borderId="0" xfId="46" applyNumberFormat="1" applyFont="1"/>
    <xf numFmtId="0" fontId="110" fillId="0" borderId="0" xfId="46" applyFont="1"/>
    <xf numFmtId="0" fontId="38" fillId="0" borderId="23" xfId="46" applyFont="1" applyBorder="1" applyAlignment="1">
      <alignment vertical="center"/>
    </xf>
    <xf numFmtId="10" fontId="39" fillId="0" borderId="23" xfId="46" applyNumberFormat="1" applyFont="1" applyBorder="1" applyAlignment="1">
      <alignment horizontal="center" vertical="center"/>
    </xf>
    <xf numFmtId="10" fontId="39" fillId="0" borderId="23" xfId="46" applyNumberFormat="1" applyFont="1" applyBorder="1" applyAlignment="1">
      <alignment horizontal="center" vertical="center" wrapText="1"/>
    </xf>
    <xf numFmtId="172" fontId="79" fillId="0" borderId="0" xfId="49" applyNumberFormat="1" applyFont="1"/>
    <xf numFmtId="187" fontId="104" fillId="35" borderId="10" xfId="0" applyNumberFormat="1" applyFont="1" applyFill="1" applyBorder="1" applyAlignment="1">
      <alignment horizontal="right" vertical="center"/>
    </xf>
    <xf numFmtId="0" fontId="111" fillId="0" borderId="0" xfId="59" applyFont="1" applyAlignment="1">
      <alignment horizontal="center"/>
    </xf>
    <xf numFmtId="0" fontId="112" fillId="0" borderId="0" xfId="0" applyFont="1" applyAlignment="1">
      <alignment horizontal="center"/>
    </xf>
    <xf numFmtId="0" fontId="79" fillId="0" borderId="14" xfId="0" applyFont="1" applyBorder="1" applyAlignment="1">
      <alignment vertical="center"/>
    </xf>
    <xf numFmtId="0" fontId="71" fillId="0" borderId="14" xfId="0" applyFont="1" applyBorder="1" applyAlignment="1">
      <alignment horizontal="center" vertical="center"/>
    </xf>
    <xf numFmtId="0" fontId="95" fillId="0" borderId="14" xfId="0" applyFont="1" applyBorder="1" applyAlignment="1">
      <alignment vertical="center"/>
    </xf>
    <xf numFmtId="165" fontId="59" fillId="0" borderId="0" xfId="46" applyNumberFormat="1" applyFont="1"/>
    <xf numFmtId="0" fontId="67" fillId="0" borderId="10" xfId="0" applyFont="1" applyBorder="1" applyAlignment="1">
      <alignment vertical="center"/>
    </xf>
    <xf numFmtId="0" fontId="67" fillId="0" borderId="0" xfId="46" applyFont="1"/>
    <xf numFmtId="179" fontId="67" fillId="0" borderId="0" xfId="46" applyNumberFormat="1" applyFont="1"/>
    <xf numFmtId="0" fontId="113" fillId="0" borderId="0" xfId="46" applyFont="1"/>
    <xf numFmtId="166" fontId="67" fillId="0" borderId="0" xfId="46" applyNumberFormat="1" applyFont="1"/>
    <xf numFmtId="0" fontId="114" fillId="0" borderId="11" xfId="0" applyFont="1" applyBorder="1" applyAlignment="1">
      <alignment horizontal="left" vertical="center" wrapText="1" indent="1"/>
    </xf>
    <xf numFmtId="167" fontId="77" fillId="0" borderId="0" xfId="49" applyNumberFormat="1" applyFont="1" applyAlignment="1">
      <alignment vertical="center"/>
    </xf>
    <xf numFmtId="173" fontId="72" fillId="35" borderId="10" xfId="51" applyNumberFormat="1" applyFont="1" applyFill="1" applyBorder="1" applyAlignment="1">
      <alignment horizontal="right" vertical="center"/>
    </xf>
    <xf numFmtId="3" fontId="104" fillId="0" borderId="0" xfId="0" applyNumberFormat="1" applyFont="1"/>
    <xf numFmtId="169" fontId="79" fillId="0" borderId="0" xfId="1" applyFont="1" applyAlignment="1">
      <alignment vertical="center"/>
    </xf>
    <xf numFmtId="0" fontId="59" fillId="0" borderId="10" xfId="49" applyFont="1" applyBorder="1" applyAlignment="1">
      <alignment horizontal="center"/>
    </xf>
    <xf numFmtId="0" fontId="56" fillId="0" borderId="10" xfId="49" applyFont="1" applyBorder="1" applyAlignment="1">
      <alignment horizontal="center"/>
    </xf>
    <xf numFmtId="170" fontId="59" fillId="0" borderId="10" xfId="1" applyNumberFormat="1" applyFont="1" applyFill="1" applyBorder="1"/>
    <xf numFmtId="0" fontId="115" fillId="0" borderId="0" xfId="49" applyFont="1"/>
    <xf numFmtId="170" fontId="56" fillId="0" borderId="10" xfId="1" applyNumberFormat="1" applyFont="1" applyFill="1" applyBorder="1"/>
    <xf numFmtId="165" fontId="69" fillId="0" borderId="0" xfId="51" applyFont="1" applyFill="1" applyAlignment="1">
      <alignment horizontal="left" wrapText="1"/>
    </xf>
    <xf numFmtId="0" fontId="118" fillId="0" borderId="0" xfId="0" applyFont="1" applyAlignment="1">
      <alignment wrapText="1"/>
    </xf>
    <xf numFmtId="0" fontId="119" fillId="0" borderId="0" xfId="0" applyFont="1" applyAlignment="1">
      <alignment wrapText="1"/>
    </xf>
    <xf numFmtId="0" fontId="66" fillId="37" borderId="0" xfId="0" applyFont="1" applyFill="1" applyAlignment="1">
      <alignment horizontal="center" vertical="center" wrapText="1"/>
    </xf>
    <xf numFmtId="0" fontId="66" fillId="36" borderId="0" xfId="0" applyFont="1" applyFill="1" applyAlignment="1">
      <alignment horizontal="center" vertical="center" wrapText="1"/>
    </xf>
    <xf numFmtId="0" fontId="118" fillId="0" borderId="0" xfId="0" applyFont="1" applyAlignment="1">
      <alignment vertical="center" wrapText="1"/>
    </xf>
    <xf numFmtId="0" fontId="119" fillId="0" borderId="0" xfId="0" applyFont="1" applyAlignment="1">
      <alignment vertical="center" wrapText="1"/>
    </xf>
    <xf numFmtId="170" fontId="118" fillId="0" borderId="0" xfId="0" applyNumberFormat="1" applyFont="1" applyAlignment="1">
      <alignment wrapText="1"/>
    </xf>
    <xf numFmtId="170" fontId="118" fillId="0" borderId="0" xfId="1" applyNumberFormat="1" applyFont="1" applyAlignment="1">
      <alignment wrapText="1"/>
    </xf>
    <xf numFmtId="174" fontId="118" fillId="0" borderId="0" xfId="0" applyNumberFormat="1" applyFont="1" applyAlignment="1">
      <alignment wrapText="1"/>
    </xf>
    <xf numFmtId="0" fontId="120" fillId="0" borderId="0" xfId="0" applyFont="1" applyAlignment="1">
      <alignment horizontal="center" wrapText="1"/>
    </xf>
    <xf numFmtId="0" fontId="118" fillId="0" borderId="0" xfId="0" applyFont="1" applyAlignment="1">
      <alignment horizontal="center" wrapText="1"/>
    </xf>
    <xf numFmtId="0" fontId="121" fillId="0" borderId="0" xfId="0" applyFont="1" applyAlignment="1">
      <alignment wrapText="1"/>
    </xf>
    <xf numFmtId="0" fontId="66" fillId="37" borderId="0" xfId="0" applyFont="1" applyFill="1" applyAlignment="1">
      <alignment vertical="center" wrapText="1"/>
    </xf>
    <xf numFmtId="0" fontId="66" fillId="36" borderId="0" xfId="0" applyFont="1" applyFill="1" applyAlignment="1">
      <alignment horizontal="centerContinuous" vertical="center" wrapText="1"/>
    </xf>
    <xf numFmtId="0" fontId="77" fillId="0" borderId="0" xfId="49" applyFont="1" applyAlignment="1">
      <alignment wrapText="1"/>
    </xf>
    <xf numFmtId="0" fontId="64" fillId="0" borderId="0" xfId="49" applyFont="1" applyAlignment="1">
      <alignment wrapText="1"/>
    </xf>
    <xf numFmtId="0" fontId="80" fillId="0" borderId="0" xfId="49" applyFont="1" applyAlignment="1">
      <alignment wrapText="1"/>
    </xf>
    <xf numFmtId="0" fontId="77" fillId="0" borderId="0" xfId="46" applyFont="1" applyAlignment="1">
      <alignment wrapText="1"/>
    </xf>
    <xf numFmtId="0" fontId="77" fillId="0" borderId="0" xfId="0" applyFont="1" applyAlignment="1">
      <alignment vertical="center" wrapText="1"/>
    </xf>
    <xf numFmtId="3" fontId="77" fillId="0" borderId="0" xfId="46" applyNumberFormat="1" applyFont="1" applyAlignment="1">
      <alignment wrapText="1"/>
    </xf>
    <xf numFmtId="3" fontId="77" fillId="0" borderId="0" xfId="49" applyNumberFormat="1" applyFont="1" applyAlignment="1">
      <alignment wrapText="1"/>
    </xf>
    <xf numFmtId="0" fontId="77" fillId="0" borderId="0" xfId="0" applyFont="1" applyAlignment="1">
      <alignment wrapText="1"/>
    </xf>
    <xf numFmtId="167" fontId="77" fillId="0" borderId="0" xfId="49" applyNumberFormat="1" applyFont="1" applyAlignment="1">
      <alignment wrapText="1"/>
    </xf>
    <xf numFmtId="0" fontId="77" fillId="0" borderId="0" xfId="0" applyFont="1" applyAlignment="1">
      <alignment horizontal="left" wrapText="1"/>
    </xf>
    <xf numFmtId="0" fontId="77" fillId="0" borderId="0" xfId="49" applyFont="1" applyAlignment="1">
      <alignment horizontal="center" vertical="center" wrapText="1"/>
    </xf>
    <xf numFmtId="165" fontId="77" fillId="0" borderId="0" xfId="51" applyFont="1" applyBorder="1" applyAlignment="1"/>
    <xf numFmtId="0" fontId="80" fillId="0" borderId="0" xfId="49" applyFont="1" applyAlignment="1">
      <alignment horizontal="center" vertical="center" wrapText="1"/>
    </xf>
    <xf numFmtId="0" fontId="77" fillId="0" borderId="0" xfId="49" applyFont="1" applyAlignment="1">
      <alignment vertical="center" wrapText="1"/>
    </xf>
    <xf numFmtId="0" fontId="117" fillId="0" borderId="0" xfId="46" applyFont="1" applyAlignment="1">
      <alignment wrapText="1"/>
    </xf>
    <xf numFmtId="0" fontId="80" fillId="0" borderId="0" xfId="46" applyFont="1" applyAlignment="1">
      <alignment wrapText="1"/>
    </xf>
    <xf numFmtId="0" fontId="116" fillId="0" borderId="0" xfId="46" applyFont="1" applyAlignment="1">
      <alignment wrapText="1"/>
    </xf>
    <xf numFmtId="165" fontId="77" fillId="0" borderId="0" xfId="51" applyFont="1" applyBorder="1" applyAlignment="1">
      <alignment wrapText="1"/>
    </xf>
    <xf numFmtId="14" fontId="77" fillId="0" borderId="0" xfId="49" applyNumberFormat="1" applyFont="1"/>
    <xf numFmtId="0" fontId="117" fillId="0" borderId="0" xfId="49" applyFont="1"/>
    <xf numFmtId="167" fontId="125" fillId="0" borderId="0" xfId="0" applyNumberFormat="1" applyFont="1"/>
    <xf numFmtId="0" fontId="125" fillId="0" borderId="0" xfId="0" applyFont="1"/>
    <xf numFmtId="170" fontId="124" fillId="0" borderId="0" xfId="0" applyNumberFormat="1" applyFont="1" applyAlignment="1">
      <alignment horizontal="justify" wrapText="1"/>
    </xf>
    <xf numFmtId="0" fontId="118" fillId="0" borderId="0" xfId="0" applyFont="1" applyAlignment="1">
      <alignment horizontal="justify" wrapText="1"/>
    </xf>
    <xf numFmtId="0" fontId="118" fillId="0" borderId="0" xfId="0" applyFont="1" applyAlignment="1">
      <alignment horizontal="justify" vertical="center" wrapText="1"/>
    </xf>
    <xf numFmtId="0" fontId="124" fillId="0" borderId="0" xfId="0" applyFont="1" applyAlignment="1">
      <alignment horizontal="justify" wrapText="1"/>
    </xf>
    <xf numFmtId="167" fontId="125" fillId="0" borderId="0" xfId="0" applyNumberFormat="1" applyFont="1" applyAlignment="1">
      <alignment horizontal="justify" wrapText="1"/>
    </xf>
    <xf numFmtId="165" fontId="125" fillId="0" borderId="0" xfId="51" applyFont="1"/>
    <xf numFmtId="165" fontId="124" fillId="0" borderId="0" xfId="51" applyFont="1" applyAlignment="1">
      <alignment horizontal="justify"/>
    </xf>
    <xf numFmtId="165" fontId="124" fillId="0" borderId="0" xfId="51" applyFont="1" applyAlignment="1">
      <alignment horizontal="left" wrapText="1"/>
    </xf>
    <xf numFmtId="0" fontId="126" fillId="0" borderId="0" xfId="46" applyFont="1"/>
    <xf numFmtId="0" fontId="126" fillId="0" borderId="0" xfId="46" applyFont="1" applyAlignment="1">
      <alignment horizontal="left"/>
    </xf>
    <xf numFmtId="165" fontId="126" fillId="0" borderId="0" xfId="46" applyNumberFormat="1" applyFont="1"/>
    <xf numFmtId="9" fontId="126" fillId="0" borderId="0" xfId="57" applyFont="1"/>
    <xf numFmtId="0" fontId="122" fillId="0" borderId="0" xfId="46" applyFont="1" applyAlignment="1">
      <alignment horizontal="justify" vertical="center" wrapText="1"/>
    </xf>
    <xf numFmtId="0" fontId="122" fillId="0" borderId="0" xfId="46" applyFont="1" applyAlignment="1">
      <alignment horizontal="justify" wrapText="1"/>
    </xf>
    <xf numFmtId="0" fontId="126" fillId="0" borderId="0" xfId="49" applyFont="1" applyAlignment="1">
      <alignment wrapText="1"/>
    </xf>
    <xf numFmtId="14" fontId="126" fillId="0" borderId="0" xfId="49" applyNumberFormat="1" applyFont="1"/>
    <xf numFmtId="179" fontId="126" fillId="0" borderId="0" xfId="49" applyNumberFormat="1" applyFont="1"/>
    <xf numFmtId="0" fontId="126" fillId="0" borderId="0" xfId="49" applyFont="1"/>
    <xf numFmtId="179" fontId="126" fillId="0" borderId="0" xfId="0" applyNumberFormat="1" applyFont="1"/>
    <xf numFmtId="0" fontId="122" fillId="0" borderId="0" xfId="49" applyFont="1"/>
    <xf numFmtId="0" fontId="86" fillId="0" borderId="10" xfId="0" applyFont="1" applyBorder="1" applyAlignment="1">
      <alignment vertical="center" wrapText="1"/>
    </xf>
    <xf numFmtId="0" fontId="86" fillId="0" borderId="10" xfId="0" applyFont="1" applyBorder="1" applyAlignment="1">
      <alignment horizontal="left" vertical="center" wrapText="1"/>
    </xf>
    <xf numFmtId="167" fontId="86" fillId="0" borderId="0" xfId="45" applyFont="1" applyFill="1" applyAlignment="1">
      <alignment vertical="center"/>
    </xf>
    <xf numFmtId="167" fontId="95" fillId="0" borderId="10" xfId="51" applyNumberFormat="1" applyFont="1" applyFill="1" applyBorder="1" applyAlignment="1">
      <alignment horizontal="right" vertical="center"/>
    </xf>
    <xf numFmtId="167" fontId="71" fillId="0" borderId="10" xfId="0" applyNumberFormat="1" applyFont="1" applyBorder="1" applyAlignment="1">
      <alignment vertical="center"/>
    </xf>
    <xf numFmtId="0" fontId="86" fillId="0" borderId="10" xfId="0" applyFont="1" applyBorder="1" applyAlignment="1">
      <alignment horizontal="center" vertical="center"/>
    </xf>
    <xf numFmtId="165" fontId="71" fillId="0" borderId="10" xfId="51" applyFont="1" applyFill="1" applyBorder="1" applyAlignment="1">
      <alignment horizontal="right" vertical="center"/>
    </xf>
    <xf numFmtId="165" fontId="95" fillId="0" borderId="10" xfId="51" applyFont="1" applyFill="1" applyBorder="1" applyAlignment="1">
      <alignment horizontal="right" vertical="center"/>
    </xf>
    <xf numFmtId="41" fontId="71" fillId="35" borderId="27" xfId="51" applyNumberFormat="1" applyFont="1" applyFill="1" applyBorder="1" applyAlignment="1"/>
    <xf numFmtId="167" fontId="86" fillId="0" borderId="10" xfId="51" applyNumberFormat="1" applyFont="1" applyFill="1" applyBorder="1" applyAlignment="1">
      <alignment horizontal="right" vertical="center"/>
    </xf>
    <xf numFmtId="41" fontId="72" fillId="35" borderId="27" xfId="51" applyNumberFormat="1" applyFont="1" applyFill="1" applyBorder="1" applyAlignment="1"/>
    <xf numFmtId="165" fontId="86" fillId="0" borderId="10" xfId="51" applyFont="1" applyFill="1" applyBorder="1" applyAlignment="1">
      <alignment horizontal="right" vertical="center"/>
    </xf>
    <xf numFmtId="175" fontId="79" fillId="0" borderId="10" xfId="54" applyNumberFormat="1" applyFont="1" applyFill="1" applyBorder="1"/>
    <xf numFmtId="0" fontId="67" fillId="0" borderId="10" xfId="0" applyFont="1" applyBorder="1" applyAlignment="1">
      <alignment vertical="center" wrapText="1"/>
    </xf>
    <xf numFmtId="0" fontId="116" fillId="0" borderId="0" xfId="46" applyFont="1"/>
    <xf numFmtId="0" fontId="117" fillId="0" borderId="0" xfId="0" applyFont="1"/>
    <xf numFmtId="170" fontId="51" fillId="35" borderId="0" xfId="1" applyNumberFormat="1" applyFont="1" applyFill="1" applyBorder="1" applyAlignment="1">
      <alignment vertical="center"/>
    </xf>
    <xf numFmtId="0" fontId="118" fillId="0" borderId="0" xfId="0" applyFont="1" applyAlignment="1">
      <alignment horizontal="left" vertical="center"/>
    </xf>
    <xf numFmtId="0" fontId="51" fillId="37" borderId="0" xfId="0" applyFont="1" applyFill="1" applyAlignment="1">
      <alignment vertical="center" wrapText="1"/>
    </xf>
    <xf numFmtId="0" fontId="51" fillId="36" borderId="0" xfId="0" applyFont="1" applyFill="1" applyAlignment="1">
      <alignment horizontal="centerContinuous" vertical="center" wrapText="1"/>
    </xf>
    <xf numFmtId="0" fontId="129" fillId="0" borderId="0" xfId="59" applyFont="1" applyAlignment="1">
      <alignment horizontal="center" wrapText="1"/>
    </xf>
    <xf numFmtId="0" fontId="67" fillId="0" borderId="0" xfId="0" applyFont="1" applyAlignment="1">
      <alignment vertical="center" wrapText="1"/>
    </xf>
    <xf numFmtId="0" fontId="51" fillId="0" borderId="0" xfId="0" applyFont="1" applyAlignment="1">
      <alignment vertical="center" wrapText="1"/>
    </xf>
    <xf numFmtId="0" fontId="51" fillId="0" borderId="0" xfId="0" applyFont="1" applyAlignment="1">
      <alignment horizontal="center" wrapText="1"/>
    </xf>
    <xf numFmtId="3" fontId="65" fillId="0" borderId="0" xfId="0" applyNumberFormat="1" applyFont="1" applyAlignment="1">
      <alignment wrapText="1"/>
    </xf>
    <xf numFmtId="167" fontId="65" fillId="0" borderId="0" xfId="0" applyNumberFormat="1" applyFont="1" applyAlignment="1">
      <alignment wrapText="1"/>
    </xf>
    <xf numFmtId="0" fontId="79" fillId="0" borderId="0" xfId="49" quotePrefix="1" applyFont="1" applyAlignment="1">
      <alignment horizontal="center" wrapText="1"/>
    </xf>
    <xf numFmtId="0" fontId="79" fillId="0" borderId="0" xfId="0" applyFont="1" applyAlignment="1">
      <alignment horizontal="left" vertical="center" wrapText="1"/>
    </xf>
    <xf numFmtId="0" fontId="65" fillId="0" borderId="0" xfId="49" applyFont="1" applyAlignment="1">
      <alignment wrapText="1"/>
    </xf>
    <xf numFmtId="0" fontId="67" fillId="35" borderId="10" xfId="0" applyFont="1" applyFill="1" applyBorder="1" applyAlignment="1">
      <alignment vertical="center" wrapText="1"/>
    </xf>
    <xf numFmtId="167" fontId="79" fillId="0" borderId="10" xfId="0" applyNumberFormat="1" applyFont="1" applyBorder="1" applyAlignment="1">
      <alignment horizontal="right" vertical="center" wrapText="1"/>
    </xf>
    <xf numFmtId="165" fontId="67" fillId="0" borderId="10" xfId="51" applyFont="1" applyFill="1" applyBorder="1" applyAlignment="1">
      <alignment horizontal="right" vertical="center" wrapText="1"/>
    </xf>
    <xf numFmtId="0" fontId="67" fillId="35" borderId="10" xfId="0" applyFont="1" applyFill="1" applyBorder="1" applyAlignment="1">
      <alignment horizontal="left" vertical="center" wrapText="1"/>
    </xf>
    <xf numFmtId="167" fontId="67" fillId="0" borderId="10" xfId="0" applyNumberFormat="1" applyFont="1" applyBorder="1" applyAlignment="1">
      <alignment horizontal="right" vertical="center" wrapText="1"/>
    </xf>
    <xf numFmtId="167" fontId="67" fillId="35" borderId="10" xfId="0" applyNumberFormat="1" applyFont="1" applyFill="1" applyBorder="1" applyAlignment="1">
      <alignment horizontal="right" vertical="center" wrapText="1"/>
    </xf>
    <xf numFmtId="3" fontId="79" fillId="0" borderId="10" xfId="0" applyNumberFormat="1" applyFont="1" applyBorder="1" applyAlignment="1">
      <alignment horizontal="right" vertical="center" wrapText="1"/>
    </xf>
    <xf numFmtId="3" fontId="67" fillId="35" borderId="10" xfId="0" applyNumberFormat="1" applyFont="1" applyFill="1" applyBorder="1" applyAlignment="1">
      <alignment horizontal="right" vertical="center" wrapText="1"/>
    </xf>
    <xf numFmtId="0" fontId="67" fillId="0" borderId="0" xfId="49" applyFont="1" applyAlignment="1">
      <alignment wrapText="1"/>
    </xf>
    <xf numFmtId="165" fontId="79" fillId="0" borderId="0" xfId="49" applyNumberFormat="1" applyFont="1" applyAlignment="1">
      <alignment wrapText="1"/>
    </xf>
    <xf numFmtId="0" fontId="79" fillId="0" borderId="0" xfId="46" applyFont="1" applyAlignment="1">
      <alignment wrapText="1"/>
    </xf>
    <xf numFmtId="0" fontId="67" fillId="34" borderId="10" xfId="0" applyFont="1" applyFill="1" applyBorder="1" applyAlignment="1">
      <alignment horizontal="center" vertical="center" wrapText="1"/>
    </xf>
    <xf numFmtId="0" fontId="67" fillId="35" borderId="16" xfId="0" applyFont="1" applyFill="1" applyBorder="1" applyAlignment="1">
      <alignment vertical="center" wrapText="1"/>
    </xf>
    <xf numFmtId="0" fontId="67" fillId="35" borderId="20" xfId="0" applyFont="1" applyFill="1" applyBorder="1" applyAlignment="1">
      <alignment vertical="center" wrapText="1"/>
    </xf>
    <xf numFmtId="177" fontId="79" fillId="0" borderId="14" xfId="51" applyNumberFormat="1" applyFont="1" applyFill="1" applyBorder="1" applyAlignment="1">
      <alignment horizontal="right" vertical="center" wrapText="1"/>
    </xf>
    <xf numFmtId="0" fontId="67" fillId="35" borderId="14" xfId="0" applyFont="1" applyFill="1" applyBorder="1" applyAlignment="1">
      <alignment vertical="center" wrapText="1"/>
    </xf>
    <xf numFmtId="0" fontId="67" fillId="35" borderId="10" xfId="0" applyFont="1" applyFill="1" applyBorder="1" applyAlignment="1">
      <alignment horizontal="right" vertical="center" wrapText="1"/>
    </xf>
    <xf numFmtId="0" fontId="67" fillId="35" borderId="15" xfId="0" applyFont="1" applyFill="1" applyBorder="1" applyAlignment="1">
      <alignment horizontal="right" vertical="center" wrapText="1"/>
    </xf>
    <xf numFmtId="165" fontId="79" fillId="0" borderId="10" xfId="51" applyFont="1" applyBorder="1" applyAlignment="1">
      <alignment horizontal="right" vertical="center" wrapText="1"/>
    </xf>
    <xf numFmtId="165" fontId="67" fillId="35" borderId="10" xfId="51" applyFont="1" applyFill="1" applyBorder="1" applyAlignment="1">
      <alignment horizontal="right" vertical="center" wrapText="1"/>
    </xf>
    <xf numFmtId="0" fontId="79" fillId="0" borderId="0" xfId="0" applyFont="1" applyAlignment="1">
      <alignment vertical="center" wrapText="1"/>
    </xf>
    <xf numFmtId="165" fontId="79" fillId="0" borderId="10" xfId="51" applyFont="1" applyFill="1" applyBorder="1" applyAlignment="1">
      <alignment horizontal="right" vertical="center" wrapText="1"/>
    </xf>
    <xf numFmtId="165" fontId="79" fillId="0" borderId="10" xfId="51" applyFont="1" applyFill="1" applyBorder="1" applyAlignment="1">
      <alignment horizontal="center" vertical="center" wrapText="1"/>
    </xf>
    <xf numFmtId="165" fontId="67" fillId="0" borderId="10" xfId="51" applyFont="1" applyFill="1" applyBorder="1" applyAlignment="1">
      <alignment vertical="center" wrapText="1"/>
    </xf>
    <xf numFmtId="165" fontId="79" fillId="0" borderId="0" xfId="0" applyNumberFormat="1" applyFont="1" applyAlignment="1">
      <alignment wrapText="1"/>
    </xf>
    <xf numFmtId="167" fontId="79" fillId="0" borderId="10" xfId="51" applyNumberFormat="1" applyFont="1" applyBorder="1" applyAlignment="1">
      <alignment horizontal="right" vertical="center" wrapText="1"/>
    </xf>
    <xf numFmtId="167" fontId="67" fillId="0" borderId="10" xfId="51" applyNumberFormat="1" applyFont="1" applyBorder="1" applyAlignment="1">
      <alignment horizontal="right" vertical="center" wrapText="1"/>
    </xf>
    <xf numFmtId="167" fontId="79" fillId="0" borderId="10" xfId="51" applyNumberFormat="1" applyFont="1" applyFill="1" applyBorder="1" applyAlignment="1">
      <alignment horizontal="right" vertical="center" wrapText="1"/>
    </xf>
    <xf numFmtId="165" fontId="67" fillId="0" borderId="0" xfId="0" applyNumberFormat="1" applyFont="1" applyAlignment="1">
      <alignment horizontal="right" vertical="center" wrapText="1"/>
    </xf>
    <xf numFmtId="173" fontId="79" fillId="0" borderId="0" xfId="0" applyNumberFormat="1" applyFont="1" applyAlignment="1">
      <alignment wrapText="1"/>
    </xf>
    <xf numFmtId="170" fontId="79" fillId="0" borderId="0" xfId="49" applyNumberFormat="1" applyFont="1" applyAlignment="1">
      <alignment wrapText="1"/>
    </xf>
    <xf numFmtId="0" fontId="79" fillId="0" borderId="10" xfId="0" applyFont="1" applyBorder="1" applyAlignment="1">
      <alignment horizontal="center" vertical="center" wrapText="1"/>
    </xf>
    <xf numFmtId="0" fontId="79" fillId="0" borderId="10" xfId="0" applyFont="1" applyBorder="1" applyAlignment="1">
      <alignment horizontal="right" vertical="center" wrapText="1"/>
    </xf>
    <xf numFmtId="167" fontId="79" fillId="0" borderId="10" xfId="1" applyNumberFormat="1" applyFont="1" applyBorder="1" applyAlignment="1">
      <alignment horizontal="right" vertical="center" wrapText="1"/>
    </xf>
    <xf numFmtId="0" fontId="79" fillId="0" borderId="0" xfId="0" applyFont="1" applyAlignment="1">
      <alignment wrapText="1"/>
    </xf>
    <xf numFmtId="170" fontId="79" fillId="0" borderId="10" xfId="1" applyNumberFormat="1" applyFont="1" applyFill="1" applyBorder="1" applyAlignment="1">
      <alignment horizontal="right" vertical="center" wrapText="1"/>
    </xf>
    <xf numFmtId="170" fontId="67" fillId="0" borderId="10" xfId="1" applyNumberFormat="1" applyFont="1" applyFill="1" applyBorder="1" applyAlignment="1">
      <alignment horizontal="right" vertical="center" wrapText="1"/>
    </xf>
    <xf numFmtId="170" fontId="79" fillId="0" borderId="0" xfId="1" applyNumberFormat="1" applyFont="1" applyFill="1" applyBorder="1" applyAlignment="1">
      <alignment wrapText="1"/>
    </xf>
    <xf numFmtId="167" fontId="67" fillId="0" borderId="10" xfId="51" applyNumberFormat="1" applyFont="1" applyFill="1" applyBorder="1" applyAlignment="1">
      <alignment horizontal="right" vertical="center" wrapText="1"/>
    </xf>
    <xf numFmtId="167" fontId="67" fillId="0" borderId="10" xfId="51" applyNumberFormat="1" applyFont="1" applyFill="1" applyBorder="1" applyAlignment="1">
      <alignment wrapText="1"/>
    </xf>
    <xf numFmtId="14" fontId="81" fillId="34" borderId="10" xfId="0" applyNumberFormat="1" applyFont="1" applyFill="1" applyBorder="1" applyAlignment="1">
      <alignment horizontal="center" vertical="center" wrapText="1"/>
    </xf>
    <xf numFmtId="0" fontId="56" fillId="0" borderId="0" xfId="49" applyFont="1" applyAlignment="1">
      <alignment horizontal="center" vertical="top"/>
    </xf>
    <xf numFmtId="179" fontId="59" fillId="0" borderId="0" xfId="49" applyNumberFormat="1" applyFont="1" applyAlignment="1">
      <alignment horizontal="center"/>
    </xf>
    <xf numFmtId="170" fontId="59" fillId="0" borderId="10" xfId="1" applyNumberFormat="1" applyFont="1" applyBorder="1" applyAlignment="1">
      <alignment horizontal="center" vertical="center"/>
    </xf>
    <xf numFmtId="170" fontId="56" fillId="0" borderId="10" xfId="49" applyNumberFormat="1" applyFont="1" applyBorder="1" applyAlignment="1">
      <alignment vertical="center"/>
    </xf>
    <xf numFmtId="0" fontId="56" fillId="0" borderId="0" xfId="49" applyFont="1" applyAlignment="1">
      <alignment horizontal="center" vertical="center"/>
    </xf>
    <xf numFmtId="170" fontId="56" fillId="0" borderId="0" xfId="49" applyNumberFormat="1" applyFont="1" applyAlignment="1">
      <alignment vertical="center"/>
    </xf>
    <xf numFmtId="165" fontId="80" fillId="0" borderId="0" xfId="49" applyNumberFormat="1" applyFont="1"/>
    <xf numFmtId="0" fontId="130" fillId="0" borderId="0" xfId="0" applyFont="1" applyAlignment="1">
      <alignment wrapText="1"/>
    </xf>
    <xf numFmtId="165" fontId="130" fillId="0" borderId="0" xfId="51" applyFont="1" applyAlignment="1">
      <alignment wrapText="1"/>
    </xf>
    <xf numFmtId="0" fontId="63" fillId="0" borderId="0" xfId="0" applyFont="1" applyAlignment="1">
      <alignment wrapText="1"/>
    </xf>
    <xf numFmtId="167" fontId="63" fillId="0" borderId="0" xfId="45" applyFont="1"/>
    <xf numFmtId="167" fontId="63" fillId="0" borderId="0" xfId="0" applyNumberFormat="1" applyFont="1" applyAlignment="1">
      <alignment wrapText="1"/>
    </xf>
    <xf numFmtId="165" fontId="91" fillId="0" borderId="0" xfId="51" applyFont="1" applyFill="1" applyAlignment="1"/>
    <xf numFmtId="169" fontId="130" fillId="0" borderId="0" xfId="1" applyFont="1" applyFill="1" applyAlignment="1"/>
    <xf numFmtId="0" fontId="130" fillId="0" borderId="0" xfId="0" applyFont="1"/>
    <xf numFmtId="165" fontId="91" fillId="0" borderId="0" xfId="0" applyNumberFormat="1" applyFont="1"/>
    <xf numFmtId="175" fontId="130" fillId="0" borderId="0" xfId="0" applyNumberFormat="1" applyFont="1"/>
    <xf numFmtId="0" fontId="91" fillId="0" borderId="0" xfId="0" applyFont="1"/>
    <xf numFmtId="0" fontId="91" fillId="0" borderId="0" xfId="49" applyFont="1" applyAlignment="1">
      <alignment wrapText="1"/>
    </xf>
    <xf numFmtId="165" fontId="91" fillId="0" borderId="0" xfId="49" applyNumberFormat="1" applyFont="1" applyAlignment="1">
      <alignment wrapText="1"/>
    </xf>
    <xf numFmtId="165" fontId="91" fillId="0" borderId="0" xfId="49" applyNumberFormat="1" applyFont="1"/>
    <xf numFmtId="170" fontId="91" fillId="0" borderId="0" xfId="1" applyNumberFormat="1" applyFont="1" applyFill="1" applyAlignment="1">
      <alignment horizontal="right" vertical="center"/>
    </xf>
    <xf numFmtId="170" fontId="91" fillId="0" borderId="0" xfId="1" applyNumberFormat="1" applyFont="1" applyAlignment="1">
      <alignment horizontal="right" vertical="center"/>
    </xf>
    <xf numFmtId="0" fontId="91" fillId="0" borderId="0" xfId="0" applyFont="1" applyAlignment="1">
      <alignment vertical="center"/>
    </xf>
    <xf numFmtId="3" fontId="91" fillId="0" borderId="0" xfId="46" applyNumberFormat="1" applyFont="1"/>
    <xf numFmtId="165" fontId="91" fillId="0" borderId="0" xfId="46" applyNumberFormat="1" applyFont="1"/>
    <xf numFmtId="0" fontId="91" fillId="0" borderId="0" xfId="46" applyFont="1"/>
    <xf numFmtId="0" fontId="131" fillId="0" borderId="0" xfId="46" applyFont="1"/>
    <xf numFmtId="0" fontId="91" fillId="0" borderId="0" xfId="46" applyFont="1" applyAlignment="1">
      <alignment wrapText="1"/>
    </xf>
    <xf numFmtId="165" fontId="81" fillId="0" borderId="0" xfId="46" applyNumberFormat="1" applyFont="1"/>
    <xf numFmtId="167" fontId="91" fillId="0" borderId="0" xfId="46" applyNumberFormat="1" applyFont="1" applyAlignment="1">
      <alignment wrapText="1"/>
    </xf>
    <xf numFmtId="9" fontId="91" fillId="0" borderId="0" xfId="57" applyFont="1"/>
    <xf numFmtId="167" fontId="91" fillId="0" borderId="0" xfId="57" applyNumberFormat="1" applyFont="1"/>
    <xf numFmtId="3" fontId="91" fillId="0" borderId="0" xfId="46" applyNumberFormat="1" applyFont="1" applyAlignment="1">
      <alignment wrapText="1"/>
    </xf>
    <xf numFmtId="165" fontId="91" fillId="0" borderId="0" xfId="0" applyNumberFormat="1" applyFont="1" applyAlignment="1">
      <alignment wrapText="1"/>
    </xf>
    <xf numFmtId="167" fontId="91" fillId="0" borderId="0" xfId="49" applyNumberFormat="1" applyFont="1"/>
    <xf numFmtId="170" fontId="91" fillId="0" borderId="0" xfId="1" applyNumberFormat="1" applyFont="1" applyAlignment="1">
      <alignment wrapText="1"/>
    </xf>
    <xf numFmtId="170" fontId="91" fillId="0" borderId="0" xfId="49" applyNumberFormat="1" applyFont="1"/>
    <xf numFmtId="170" fontId="91" fillId="0" borderId="0" xfId="49" applyNumberFormat="1" applyFont="1" applyAlignment="1">
      <alignment wrapText="1"/>
    </xf>
    <xf numFmtId="3" fontId="91" fillId="0" borderId="0" xfId="49" applyNumberFormat="1" applyFont="1" applyAlignment="1">
      <alignment wrapText="1"/>
    </xf>
    <xf numFmtId="179" fontId="81" fillId="0" borderId="0" xfId="49" applyNumberFormat="1" applyFont="1"/>
    <xf numFmtId="179" fontId="91" fillId="0" borderId="0" xfId="49" applyNumberFormat="1" applyFont="1"/>
    <xf numFmtId="173" fontId="91" fillId="0" borderId="0" xfId="49" applyNumberFormat="1" applyFont="1"/>
    <xf numFmtId="173" fontId="91" fillId="0" borderId="0" xfId="49" applyNumberFormat="1" applyFont="1" applyAlignment="1">
      <alignment wrapText="1"/>
    </xf>
    <xf numFmtId="0" fontId="91" fillId="0" borderId="17" xfId="0" applyFont="1" applyBorder="1"/>
    <xf numFmtId="165" fontId="91" fillId="0" borderId="17" xfId="0" applyNumberFormat="1" applyFont="1" applyBorder="1"/>
    <xf numFmtId="167" fontId="91" fillId="0" borderId="0" xfId="49" applyNumberFormat="1" applyFont="1" applyAlignment="1">
      <alignment wrapText="1"/>
    </xf>
    <xf numFmtId="165" fontId="91" fillId="0" borderId="0" xfId="51" applyFont="1" applyAlignment="1">
      <alignment wrapText="1"/>
    </xf>
    <xf numFmtId="165" fontId="91" fillId="0" borderId="0" xfId="51" applyFont="1"/>
    <xf numFmtId="170" fontId="91" fillId="0" borderId="0" xfId="1" applyNumberFormat="1" applyFont="1" applyFill="1" applyBorder="1" applyAlignment="1">
      <alignment wrapText="1"/>
    </xf>
    <xf numFmtId="0" fontId="56" fillId="0" borderId="0" xfId="49" applyFont="1" applyAlignment="1">
      <alignment horizontal="justify"/>
    </xf>
    <xf numFmtId="0" fontId="59" fillId="0" borderId="10" xfId="49" applyFont="1" applyBorder="1" applyAlignment="1">
      <alignment horizontal="left" vertical="center"/>
    </xf>
    <xf numFmtId="0" fontId="56" fillId="0" borderId="10" xfId="49" applyFont="1" applyBorder="1" applyAlignment="1">
      <alignment horizontal="left" vertical="center"/>
    </xf>
    <xf numFmtId="0" fontId="112" fillId="0" borderId="0" xfId="0" applyFont="1" applyAlignment="1">
      <alignment horizontal="center"/>
    </xf>
    <xf numFmtId="0" fontId="48" fillId="34" borderId="0" xfId="0" applyFont="1" applyFill="1" applyAlignment="1">
      <alignment horizontal="center" vertical="center"/>
    </xf>
    <xf numFmtId="0" fontId="38" fillId="0" borderId="28" xfId="46" applyFont="1" applyBorder="1" applyAlignment="1">
      <alignment horizontal="center" vertical="center"/>
    </xf>
    <xf numFmtId="0" fontId="38" fillId="0" borderId="29" xfId="46" applyFont="1" applyBorder="1" applyAlignment="1">
      <alignment horizontal="center" vertical="center"/>
    </xf>
    <xf numFmtId="0" fontId="38" fillId="0" borderId="30" xfId="46" applyFont="1" applyBorder="1" applyAlignment="1">
      <alignment horizontal="center" vertical="center"/>
    </xf>
    <xf numFmtId="0" fontId="38" fillId="0" borderId="22" xfId="46" applyFont="1" applyBorder="1" applyAlignment="1">
      <alignment horizontal="center" vertical="center"/>
    </xf>
    <xf numFmtId="0" fontId="38" fillId="0" borderId="23" xfId="46" applyFont="1" applyBorder="1" applyAlignment="1">
      <alignment horizontal="center" vertical="center"/>
    </xf>
    <xf numFmtId="0" fontId="38" fillId="0" borderId="24" xfId="46" applyFont="1" applyBorder="1" applyAlignment="1">
      <alignment horizontal="center" vertical="center"/>
    </xf>
    <xf numFmtId="0" fontId="39" fillId="0" borderId="22" xfId="46" applyFont="1" applyBorder="1" applyAlignment="1">
      <alignment horizontal="center" vertical="center"/>
    </xf>
    <xf numFmtId="0" fontId="39" fillId="0" borderId="23" xfId="46" applyFont="1" applyBorder="1" applyAlignment="1">
      <alignment horizontal="center" vertical="center"/>
    </xf>
    <xf numFmtId="0" fontId="39" fillId="0" borderId="31" xfId="46" applyFont="1" applyBorder="1" applyAlignment="1">
      <alignment horizontal="left" vertical="center"/>
    </xf>
    <xf numFmtId="0" fontId="39" fillId="0" borderId="29" xfId="46" applyFont="1" applyBorder="1" applyAlignment="1">
      <alignment horizontal="left" vertical="center"/>
    </xf>
    <xf numFmtId="0" fontId="39" fillId="0" borderId="30" xfId="46" applyFont="1" applyBorder="1" applyAlignment="1">
      <alignment horizontal="left" vertical="center"/>
    </xf>
    <xf numFmtId="0" fontId="106" fillId="35" borderId="10" xfId="0" applyFont="1" applyFill="1" applyBorder="1" applyAlignment="1">
      <alignment horizontal="left" vertical="center" indent="1"/>
    </xf>
    <xf numFmtId="0" fontId="104" fillId="35" borderId="10" xfId="0" applyFont="1" applyFill="1" applyBorder="1" applyAlignment="1">
      <alignment horizontal="left" vertical="center" indent="1"/>
    </xf>
    <xf numFmtId="3" fontId="104" fillId="35" borderId="13" xfId="0" applyNumberFormat="1" applyFont="1" applyFill="1" applyBorder="1" applyAlignment="1">
      <alignment horizontal="right" vertical="center"/>
    </xf>
    <xf numFmtId="3" fontId="104" fillId="35" borderId="15" xfId="0" applyNumberFormat="1" applyFont="1" applyFill="1" applyBorder="1" applyAlignment="1">
      <alignment horizontal="right" vertical="center"/>
    </xf>
    <xf numFmtId="187" fontId="104" fillId="35" borderId="13" xfId="0" applyNumberFormat="1" applyFont="1" applyFill="1" applyBorder="1" applyAlignment="1">
      <alignment horizontal="right" vertical="center"/>
    </xf>
    <xf numFmtId="187" fontId="104" fillId="35" borderId="15" xfId="0" applyNumberFormat="1" applyFont="1" applyFill="1" applyBorder="1" applyAlignment="1">
      <alignment horizontal="right" vertical="center"/>
    </xf>
    <xf numFmtId="0" fontId="104" fillId="35" borderId="13" xfId="0" applyFont="1" applyFill="1" applyBorder="1" applyAlignment="1">
      <alignment horizontal="center" vertical="center"/>
    </xf>
    <xf numFmtId="0" fontId="104" fillId="35" borderId="15" xfId="0" applyFont="1" applyFill="1" applyBorder="1" applyAlignment="1">
      <alignment horizontal="center" vertical="center"/>
    </xf>
    <xf numFmtId="3" fontId="104" fillId="35" borderId="13" xfId="0" applyNumberFormat="1" applyFont="1" applyFill="1" applyBorder="1" applyAlignment="1">
      <alignment horizontal="center" vertical="center"/>
    </xf>
    <xf numFmtId="3" fontId="104" fillId="35" borderId="15" xfId="0" applyNumberFormat="1" applyFont="1" applyFill="1" applyBorder="1" applyAlignment="1">
      <alignment horizontal="center" vertical="center"/>
    </xf>
    <xf numFmtId="0" fontId="106" fillId="35" borderId="11" xfId="0" applyFont="1" applyFill="1" applyBorder="1" applyAlignment="1">
      <alignment horizontal="left" vertical="center" wrapText="1" indent="1"/>
    </xf>
    <xf numFmtId="0" fontId="106" fillId="35" borderId="12" xfId="0" applyFont="1" applyFill="1" applyBorder="1" applyAlignment="1">
      <alignment horizontal="left" vertical="center" wrapText="1" indent="1"/>
    </xf>
    <xf numFmtId="0" fontId="107" fillId="34" borderId="10" xfId="0" applyFont="1" applyFill="1" applyBorder="1" applyAlignment="1">
      <alignment horizontal="center" vertical="center"/>
    </xf>
    <xf numFmtId="0" fontId="107" fillId="34" borderId="10" xfId="0" applyFont="1" applyFill="1" applyBorder="1" applyAlignment="1">
      <alignment horizontal="center" vertical="center" wrapText="1"/>
    </xf>
    <xf numFmtId="0" fontId="53" fillId="0" borderId="0" xfId="0" applyFont="1" applyAlignment="1">
      <alignment horizontal="center" vertical="center"/>
    </xf>
    <xf numFmtId="0" fontId="100" fillId="0" borderId="0" xfId="0" applyFont="1" applyAlignment="1">
      <alignment horizontal="center" vertical="center"/>
    </xf>
    <xf numFmtId="0" fontId="49" fillId="0" borderId="0" xfId="0" applyFont="1" applyAlignment="1">
      <alignment horizontal="center" vertical="center"/>
    </xf>
    <xf numFmtId="0" fontId="84" fillId="34" borderId="10" xfId="0" applyFont="1" applyFill="1" applyBorder="1" applyAlignment="1">
      <alignment horizontal="center" vertical="center"/>
    </xf>
    <xf numFmtId="0" fontId="103" fillId="35" borderId="10" xfId="0" applyFont="1" applyFill="1" applyBorder="1" applyAlignment="1">
      <alignment horizontal="center" vertical="center"/>
    </xf>
    <xf numFmtId="0" fontId="103" fillId="35" borderId="10" xfId="0" applyFont="1" applyFill="1" applyBorder="1" applyAlignment="1">
      <alignment horizontal="left" vertical="center" indent="1"/>
    </xf>
    <xf numFmtId="0" fontId="41" fillId="0" borderId="0" xfId="0" applyFont="1" applyAlignment="1">
      <alignment horizontal="left" vertical="center"/>
    </xf>
    <xf numFmtId="0" fontId="105" fillId="34" borderId="10" xfId="0" applyFont="1" applyFill="1" applyBorder="1" applyAlignment="1">
      <alignment horizontal="center" vertical="center"/>
    </xf>
    <xf numFmtId="0" fontId="39" fillId="0" borderId="22" xfId="46" applyFont="1" applyBorder="1" applyAlignment="1">
      <alignment horizontal="center" vertical="center" wrapText="1"/>
    </xf>
    <xf numFmtId="0" fontId="39" fillId="0" borderId="23" xfId="46" applyFont="1" applyBorder="1" applyAlignment="1">
      <alignment horizontal="center" vertical="center" wrapText="1"/>
    </xf>
    <xf numFmtId="0" fontId="39" fillId="0" borderId="23" xfId="46" applyFont="1" applyBorder="1" applyAlignment="1">
      <alignment horizontal="left" vertical="top" wrapText="1"/>
    </xf>
    <xf numFmtId="0" fontId="39" fillId="0" borderId="24" xfId="46" applyFont="1" applyBorder="1" applyAlignment="1">
      <alignment horizontal="left" vertical="top" wrapText="1"/>
    </xf>
    <xf numFmtId="0" fontId="51" fillId="0" borderId="0" xfId="0" applyFont="1" applyAlignment="1">
      <alignment horizontal="center" vertical="center"/>
    </xf>
    <xf numFmtId="3" fontId="127" fillId="0" borderId="0" xfId="0" applyNumberFormat="1" applyFont="1" applyAlignment="1">
      <alignment horizontal="left" wrapText="1"/>
    </xf>
    <xf numFmtId="0" fontId="65" fillId="0" borderId="0" xfId="0" applyFont="1" applyAlignment="1">
      <alignment horizontal="left"/>
    </xf>
    <xf numFmtId="0" fontId="71" fillId="0" borderId="0" xfId="0" applyFont="1" applyAlignment="1">
      <alignment horizontal="left" indent="1"/>
    </xf>
    <xf numFmtId="0" fontId="81" fillId="34" borderId="27" xfId="0" applyFont="1" applyFill="1" applyBorder="1" applyAlignment="1">
      <alignment horizontal="center" vertical="center" wrapText="1"/>
    </xf>
    <xf numFmtId="171" fontId="57" fillId="0" borderId="0" xfId="44" applyFont="1" applyAlignment="1">
      <alignment horizontal="left"/>
    </xf>
    <xf numFmtId="171" fontId="67" fillId="0" borderId="0" xfId="44" applyFont="1" applyAlignment="1">
      <alignment horizontal="left"/>
    </xf>
    <xf numFmtId="0" fontId="72" fillId="0" borderId="0" xfId="0" applyFont="1" applyAlignment="1">
      <alignment horizontal="left"/>
    </xf>
    <xf numFmtId="0" fontId="72" fillId="0" borderId="0" xfId="0" applyFont="1" applyAlignment="1">
      <alignment horizontal="left" vertical="center" wrapText="1"/>
    </xf>
    <xf numFmtId="0" fontId="72" fillId="0" borderId="0" xfId="0" applyFont="1" applyAlignment="1">
      <alignment horizontal="left" vertical="center"/>
    </xf>
    <xf numFmtId="0" fontId="81" fillId="34" borderId="27" xfId="0" applyFont="1" applyFill="1" applyBorder="1" applyAlignment="1">
      <alignment horizontal="center" vertical="center"/>
    </xf>
    <xf numFmtId="171" fontId="73" fillId="0" borderId="0" xfId="44" applyFont="1" applyAlignment="1">
      <alignment horizontal="left"/>
    </xf>
    <xf numFmtId="171" fontId="51" fillId="0" borderId="0" xfId="44" applyFont="1" applyAlignment="1">
      <alignment horizontal="left"/>
    </xf>
    <xf numFmtId="0" fontId="82" fillId="35" borderId="0" xfId="0" applyFont="1" applyFill="1" applyAlignment="1">
      <alignment horizontal="left" vertical="center" wrapText="1"/>
    </xf>
    <xf numFmtId="0" fontId="82" fillId="35" borderId="0" xfId="0" applyFont="1" applyFill="1" applyAlignment="1">
      <alignment horizontal="center" vertical="center" wrapText="1"/>
    </xf>
    <xf numFmtId="0" fontId="69" fillId="0" borderId="0" xfId="0" applyFont="1" applyAlignment="1">
      <alignment horizontal="left"/>
    </xf>
    <xf numFmtId="0" fontId="69" fillId="35" borderId="0" xfId="0" applyFont="1" applyFill="1" applyAlignment="1">
      <alignment horizontal="left" vertical="center" wrapText="1"/>
    </xf>
    <xf numFmtId="0" fontId="71" fillId="0" borderId="0" xfId="0" applyFont="1" applyAlignment="1">
      <alignment horizontal="justify" vertical="center" wrapText="1"/>
    </xf>
    <xf numFmtId="0" fontId="71" fillId="0" borderId="0" xfId="0" applyFont="1" applyAlignment="1">
      <alignment horizontal="left" vertical="center" wrapText="1"/>
    </xf>
    <xf numFmtId="0" fontId="79" fillId="0" borderId="0" xfId="0" applyFont="1" applyAlignment="1">
      <alignment horizontal="justify" vertical="center" wrapText="1"/>
    </xf>
    <xf numFmtId="0" fontId="67" fillId="0" borderId="0" xfId="0" applyFont="1" applyAlignment="1">
      <alignment horizontal="center" vertical="center"/>
    </xf>
    <xf numFmtId="0" fontId="71" fillId="0" borderId="0" xfId="0" applyFont="1" applyAlignment="1">
      <alignment horizontal="left" wrapText="1"/>
    </xf>
    <xf numFmtId="0" fontId="82" fillId="0" borderId="0" xfId="0" applyFont="1" applyAlignment="1">
      <alignment horizontal="center"/>
    </xf>
    <xf numFmtId="0" fontId="85" fillId="0" borderId="0" xfId="0" applyFont="1" applyAlignment="1">
      <alignment horizontal="center"/>
    </xf>
    <xf numFmtId="165" fontId="124" fillId="0" borderId="0" xfId="51" applyFont="1" applyAlignment="1">
      <alignment horizontal="left" wrapText="1"/>
    </xf>
    <xf numFmtId="0" fontId="85" fillId="0" borderId="0" xfId="0" applyFont="1" applyAlignment="1">
      <alignment horizontal="justify" vertical="center" wrapText="1"/>
    </xf>
    <xf numFmtId="0" fontId="81" fillId="34" borderId="10" xfId="0" applyFont="1" applyFill="1" applyBorder="1" applyAlignment="1">
      <alignment horizontal="center" vertical="center" wrapText="1"/>
    </xf>
    <xf numFmtId="0" fontId="71" fillId="0" borderId="10" xfId="0" applyFont="1" applyBorder="1" applyAlignment="1">
      <alignment horizontal="center" vertical="center" wrapText="1"/>
    </xf>
    <xf numFmtId="0" fontId="81" fillId="34" borderId="10" xfId="0" applyFont="1" applyFill="1" applyBorder="1" applyAlignment="1">
      <alignment horizontal="center" vertical="center"/>
    </xf>
    <xf numFmtId="0" fontId="81" fillId="34" borderId="13" xfId="0" applyFont="1" applyFill="1" applyBorder="1" applyAlignment="1">
      <alignment horizontal="center" vertical="center" wrapText="1"/>
    </xf>
    <xf numFmtId="0" fontId="81" fillId="34" borderId="15" xfId="0" applyFont="1" applyFill="1" applyBorder="1" applyAlignment="1">
      <alignment horizontal="center" vertical="center" wrapText="1"/>
    </xf>
    <xf numFmtId="0" fontId="71" fillId="0" borderId="0" xfId="0" applyFont="1" applyAlignment="1">
      <alignment horizontal="left" vertical="center"/>
    </xf>
    <xf numFmtId="0" fontId="86" fillId="0" borderId="10" xfId="0" applyFont="1" applyBorder="1" applyAlignment="1">
      <alignment vertical="center" wrapText="1"/>
    </xf>
    <xf numFmtId="0" fontId="126" fillId="0" borderId="0" xfId="49" applyFont="1" applyAlignment="1">
      <alignment horizontal="left" vertical="top" wrapText="1"/>
    </xf>
    <xf numFmtId="0" fontId="126" fillId="0" borderId="0" xfId="49" applyFont="1" applyAlignment="1">
      <alignment horizontal="left" wrapText="1"/>
    </xf>
    <xf numFmtId="0" fontId="91" fillId="0" borderId="0" xfId="49" applyFont="1" applyAlignment="1">
      <alignment horizontal="left" vertical="top" wrapText="1"/>
    </xf>
    <xf numFmtId="0" fontId="67" fillId="0" borderId="10" xfId="0" applyFont="1" applyBorder="1" applyAlignment="1">
      <alignment vertical="center" wrapText="1"/>
    </xf>
    <xf numFmtId="0" fontId="79" fillId="0" borderId="0" xfId="49" applyFont="1" applyAlignment="1">
      <alignment horizontal="left" wrapText="1"/>
    </xf>
    <xf numFmtId="0" fontId="87" fillId="0" borderId="0" xfId="0" applyFont="1" applyAlignment="1">
      <alignment horizontal="left" vertical="center"/>
    </xf>
    <xf numFmtId="0" fontId="81" fillId="34" borderId="19" xfId="0" applyFont="1" applyFill="1" applyBorder="1" applyAlignment="1">
      <alignment horizontal="center" vertical="center" wrapText="1"/>
    </xf>
    <xf numFmtId="0" fontId="81" fillId="34" borderId="16" xfId="0" applyFont="1" applyFill="1" applyBorder="1" applyAlignment="1">
      <alignment horizontal="center" vertical="center" wrapText="1"/>
    </xf>
    <xf numFmtId="0" fontId="49" fillId="0" borderId="0" xfId="0" applyFont="1" applyAlignment="1">
      <alignment horizontal="justify" vertical="center" wrapText="1"/>
    </xf>
    <xf numFmtId="0" fontId="99" fillId="0" borderId="0" xfId="0" applyFont="1" applyAlignment="1">
      <alignment horizontal="left" vertical="center" wrapText="1"/>
    </xf>
    <xf numFmtId="0" fontId="49" fillId="0" borderId="0" xfId="0" applyFont="1" applyAlignment="1">
      <alignment horizontal="left" vertical="center" wrapText="1"/>
    </xf>
    <xf numFmtId="0" fontId="59" fillId="0" borderId="0" xfId="49" applyFont="1" applyAlignment="1">
      <alignment horizontal="justify" vertical="center" wrapText="1"/>
    </xf>
  </cellXfs>
  <cellStyles count="341">
    <cellStyle name="          _x000d__x000a_386grabber=VGA.3GR_x000d__x000a_" xfId="62" xr:uid="{00000000-0005-0000-0000-000000000000}"/>
    <cellStyle name="          _x000d__x000a_386grabber=VGA.3GR_x000d__x000a_ 2" xfId="317" xr:uid="{F54D2B50-C8C7-43C6-8A3E-62E6688FA47E}"/>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1" xr:uid="{00000000-0005-0000-0000-00001E000000}"/>
    <cellStyle name="Comma [0] 2 2" xfId="73" xr:uid="{00000000-0005-0000-0000-00001F000000}"/>
    <cellStyle name="Comma [0] 2 2 2" xfId="104" xr:uid="{00000000-0005-0000-0000-000020000000}"/>
    <cellStyle name="Comma [0] 2 2 2 2" xfId="199" xr:uid="{00000000-0005-0000-0000-000021000000}"/>
    <cellStyle name="Comma [0] 2 2 2 2 2" xfId="300" xr:uid="{D8F6C0B4-9C5B-4537-A1C8-06590BE6AA67}"/>
    <cellStyle name="Comma [0] 2 2 2 3" xfId="152" xr:uid="{00000000-0005-0000-0000-000022000000}"/>
    <cellStyle name="Comma [0] 2 2 2 3 2" xfId="258" xr:uid="{9B1BCA4F-96FD-4B8F-B317-562B521C2DDD}"/>
    <cellStyle name="Comma [0] 2 2 2 4" xfId="231" xr:uid="{F066D948-6A0F-429C-AB0D-8E1770CEA983}"/>
    <cellStyle name="Comma [0] 2 2 3" xfId="186" xr:uid="{00000000-0005-0000-0000-000023000000}"/>
    <cellStyle name="Comma [0] 2 2 3 2" xfId="290" xr:uid="{3A501BA3-6825-4719-815A-395A2FD1CB1A}"/>
    <cellStyle name="Comma [0] 2 2 4" xfId="174" xr:uid="{00000000-0005-0000-0000-000024000000}"/>
    <cellStyle name="Comma [0] 2 2 4 2" xfId="279" xr:uid="{09BFC246-2339-4B89-9EED-F38E0841659A}"/>
    <cellStyle name="Comma [0] 2 2 5" xfId="142" xr:uid="{00000000-0005-0000-0000-000025000000}"/>
    <cellStyle name="Comma [0] 2 2 5 2" xfId="248" xr:uid="{0E500BFA-C849-483D-ABC3-8025FF0BB617}"/>
    <cellStyle name="Comma [0] 2 2 6" xfId="219" xr:uid="{ECD128BB-7222-4380-8604-CEB8A0769ED2}"/>
    <cellStyle name="Comma [0] 2 3" xfId="103" xr:uid="{00000000-0005-0000-0000-000026000000}"/>
    <cellStyle name="Comma [0] 2 3 2" xfId="198" xr:uid="{00000000-0005-0000-0000-000027000000}"/>
    <cellStyle name="Comma [0] 2 3 2 2" xfId="299" xr:uid="{ED87595D-ECDA-4D5F-81DC-E2CD59867816}"/>
    <cellStyle name="Comma [0] 2 3 3" xfId="151" xr:uid="{00000000-0005-0000-0000-000028000000}"/>
    <cellStyle name="Comma [0] 2 3 3 2" xfId="257" xr:uid="{7925824C-D3E1-470F-BC8E-A6790C61565E}"/>
    <cellStyle name="Comma [0] 2 3 4" xfId="230" xr:uid="{EFB7DE92-37A6-4636-B5C0-D2C013FBE23E}"/>
    <cellStyle name="Comma [0] 2 4" xfId="139" xr:uid="{00000000-0005-0000-0000-000029000000}"/>
    <cellStyle name="Comma [0] 2 5" xfId="173" xr:uid="{00000000-0005-0000-0000-00002A000000}"/>
    <cellStyle name="Comma [0] 2 5 2" xfId="278" xr:uid="{4DB4F7EE-34BC-4FC4-BDBC-B245E4E4549D}"/>
    <cellStyle name="Comma [0] 2 6" xfId="218" xr:uid="{917A1EE9-6939-4D6B-A745-C3AE2EEE79F7}"/>
    <cellStyle name="Comma 2" xfId="50" xr:uid="{00000000-0005-0000-0000-00002B000000}"/>
    <cellStyle name="Comma 2 2" xfId="55" xr:uid="{00000000-0005-0000-0000-00002C000000}"/>
    <cellStyle name="Comma 2 2 2" xfId="91" xr:uid="{00000000-0005-0000-0000-00002D000000}"/>
    <cellStyle name="Comma 2 2 2 2" xfId="109" xr:uid="{00000000-0005-0000-0000-00002E000000}"/>
    <cellStyle name="Comma 2 2 2 2 2" xfId="204" xr:uid="{00000000-0005-0000-0000-00002F000000}"/>
    <cellStyle name="Comma 2 2 2 2 2 2" xfId="305" xr:uid="{6E8A8A3D-F157-46C2-916D-24DBAAF01B84}"/>
    <cellStyle name="Comma 2 2 2 2 3" xfId="157" xr:uid="{00000000-0005-0000-0000-000030000000}"/>
    <cellStyle name="Comma 2 2 2 2 3 2" xfId="263" xr:uid="{A3C5FAF5-2D05-46D6-AFCE-FE8F827E5962}"/>
    <cellStyle name="Comma 2 2 2 2 4" xfId="236" xr:uid="{1F671366-614E-455C-8E17-1BFC3186D9B1}"/>
    <cellStyle name="Comma 2 2 2 3" xfId="190" xr:uid="{00000000-0005-0000-0000-000031000000}"/>
    <cellStyle name="Comma 2 2 2 3 2" xfId="294" xr:uid="{0835710B-1A99-45BB-B9A3-68DE662F48C7}"/>
    <cellStyle name="Comma 2 2 2 4" xfId="179" xr:uid="{00000000-0005-0000-0000-000032000000}"/>
    <cellStyle name="Comma 2 2 2 4 2" xfId="284" xr:uid="{381B7AEF-CEA2-4C2F-B700-17402A0F9697}"/>
    <cellStyle name="Comma 2 2 2 5" xfId="146" xr:uid="{00000000-0005-0000-0000-000033000000}"/>
    <cellStyle name="Comma 2 2 2 5 2" xfId="252" xr:uid="{C732E66D-9B1E-44B4-8F8C-E2619BDD4099}"/>
    <cellStyle name="Comma 2 2 2 6" xfId="225" xr:uid="{790C724F-81EC-4743-AB1C-21C60608CC12}"/>
    <cellStyle name="Comma 2 2 3" xfId="107" xr:uid="{00000000-0005-0000-0000-000034000000}"/>
    <cellStyle name="Comma 2 2 3 2" xfId="202" xr:uid="{00000000-0005-0000-0000-000035000000}"/>
    <cellStyle name="Comma 2 2 3 2 2" xfId="303" xr:uid="{F8A2D356-2276-4CA2-93A7-627C08AE7B53}"/>
    <cellStyle name="Comma 2 2 3 3" xfId="155" xr:uid="{00000000-0005-0000-0000-000036000000}"/>
    <cellStyle name="Comma 2 2 3 3 2" xfId="261" xr:uid="{EEF25294-3626-4291-919A-A90AC4FE8A3E}"/>
    <cellStyle name="Comma 2 2 3 4" xfId="234" xr:uid="{94928F37-0B7B-46F1-9F75-A620CE028794}"/>
    <cellStyle name="Comma 2 2 4" xfId="135" xr:uid="{00000000-0005-0000-0000-000037000000}"/>
    <cellStyle name="Comma 2 2 5" xfId="177" xr:uid="{00000000-0005-0000-0000-000038000000}"/>
    <cellStyle name="Comma 2 2 5 2" xfId="282" xr:uid="{16E31B89-5A0C-4FF2-9A54-BAA345A95CE3}"/>
    <cellStyle name="Comma 2 2 6" xfId="88" xr:uid="{00000000-0005-0000-0000-000039000000}"/>
    <cellStyle name="Comma 2 2 7" xfId="222" xr:uid="{3DAFF674-6BE6-4772-90CC-CD8C02E8A18E}"/>
    <cellStyle name="Comma 2 3" xfId="105" xr:uid="{00000000-0005-0000-0000-00003A000000}"/>
    <cellStyle name="Comma 2 3 2" xfId="200" xr:uid="{00000000-0005-0000-0000-00003B000000}"/>
    <cellStyle name="Comma 2 3 2 2" xfId="301" xr:uid="{4AA95F65-297A-4935-8C2A-A805018B3938}"/>
    <cellStyle name="Comma 2 3 3" xfId="153" xr:uid="{00000000-0005-0000-0000-00003C000000}"/>
    <cellStyle name="Comma 2 3 3 2" xfId="259" xr:uid="{AB7B6F1B-84A4-426F-B603-9A80383FEE29}"/>
    <cellStyle name="Comma 2 3 4" xfId="232" xr:uid="{AF2F59B7-431E-40E9-89D3-37D13C72D58D}"/>
    <cellStyle name="Comma 2 4" xfId="187" xr:uid="{00000000-0005-0000-0000-00003D000000}"/>
    <cellStyle name="Comma 2 4 2" xfId="291" xr:uid="{9331C7CA-F45C-467A-A3FA-6940B8C4EB27}"/>
    <cellStyle name="Comma 2 5" xfId="175" xr:uid="{00000000-0005-0000-0000-00003E000000}"/>
    <cellStyle name="Comma 2 5 2" xfId="280" xr:uid="{969A4956-9778-4630-ADB2-454BEE43BF5D}"/>
    <cellStyle name="Comma 2 6" xfId="143" xr:uid="{00000000-0005-0000-0000-00003F000000}"/>
    <cellStyle name="Comma 2 6 2" xfId="249" xr:uid="{862F28BD-7468-44D4-92B2-74A29FF719F5}"/>
    <cellStyle name="Comma 2 7" xfId="74" xr:uid="{00000000-0005-0000-0000-000040000000}"/>
    <cellStyle name="Comma 2 7 2" xfId="220" xr:uid="{DBD63FDB-4388-4CD5-AD87-AD7F1277B2F8}"/>
    <cellStyle name="Comma 2 8" xfId="325" xr:uid="{70814422-7BC6-4931-AE28-3E16BA4A9BEB}"/>
    <cellStyle name="Comma 3" xfId="84" xr:uid="{00000000-0005-0000-0000-000041000000}"/>
    <cellStyle name="Comma 3 2" xfId="124" xr:uid="{00000000-0005-0000-0000-000042000000}"/>
    <cellStyle name="Comma 4" xfId="85" xr:uid="{00000000-0005-0000-0000-000043000000}"/>
    <cellStyle name="Comma 4 2" xfId="125" xr:uid="{00000000-0005-0000-0000-000044000000}"/>
    <cellStyle name="Comma 5" xfId="72" xr:uid="{00000000-0005-0000-0000-000045000000}"/>
    <cellStyle name="Comma 5 2" xfId="122" xr:uid="{00000000-0005-0000-0000-000046000000}"/>
    <cellStyle name="Comma 6" xfId="81" xr:uid="{00000000-0005-0000-0000-000047000000}"/>
    <cellStyle name="Comma 6 2" xfId="123" xr:uid="{00000000-0005-0000-0000-000048000000}"/>
    <cellStyle name="Comma 7" xfId="86" xr:uid="{00000000-0005-0000-0000-000049000000}"/>
    <cellStyle name="Comma 7 2" xfId="126" xr:uid="{00000000-0005-0000-0000-00004A000000}"/>
    <cellStyle name="Comma 8" xfId="87" xr:uid="{00000000-0005-0000-0000-00004B000000}"/>
    <cellStyle name="Comma 8 2" xfId="127" xr:uid="{00000000-0005-0000-0000-00004C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9" builtinId="8"/>
    <cellStyle name="Incorrecto" xfId="7" builtinId="27" customBuiltin="1"/>
    <cellStyle name="Millares" xfId="1" builtinId="3"/>
    <cellStyle name="Millares [0]" xfId="51" builtinId="6"/>
    <cellStyle name="Millares [0] 10" xfId="89" xr:uid="{00000000-0005-0000-0000-000056000000}"/>
    <cellStyle name="Millares [0] 10 2" xfId="223" xr:uid="{D26917C6-9E9F-487B-B43C-671930108E7D}"/>
    <cellStyle name="Millares [0] 10 3" xfId="323" xr:uid="{48397C8D-71FA-498B-8F7B-0034E3586C52}"/>
    <cellStyle name="Millares [0] 11" xfId="60" xr:uid="{00000000-0005-0000-0000-000057000000}"/>
    <cellStyle name="Millares [0] 12" xfId="216" xr:uid="{99344394-E4E7-4DB0-9F6A-C6C0FE62949D}"/>
    <cellStyle name="Millares [0] 2" xfId="45" xr:uid="{00000000-0005-0000-0000-000058000000}"/>
    <cellStyle name="Millares [0] 2 2" xfId="54" xr:uid="{00000000-0005-0000-0000-000059000000}"/>
    <cellStyle name="Millares [0] 2 2 2" xfId="112" xr:uid="{00000000-0005-0000-0000-00005A000000}"/>
    <cellStyle name="Millares [0] 2 2 2 2" xfId="207" xr:uid="{00000000-0005-0000-0000-00005B000000}"/>
    <cellStyle name="Millares [0] 2 2 2 2 2" xfId="308" xr:uid="{BAA4827E-8E00-4153-A088-A691BF2DE3C0}"/>
    <cellStyle name="Millares [0] 2 2 2 3" xfId="160" xr:uid="{00000000-0005-0000-0000-00005C000000}"/>
    <cellStyle name="Millares [0] 2 2 2 3 2" xfId="266" xr:uid="{89CAC1EB-003D-4F65-ADB6-7F917F6C634C}"/>
    <cellStyle name="Millares [0] 2 2 2 4" xfId="239" xr:uid="{1BE74BEE-5B2A-4399-8DFE-AA22C78F9040}"/>
    <cellStyle name="Millares [0] 2 2 3" xfId="195" xr:uid="{00000000-0005-0000-0000-00005D000000}"/>
    <cellStyle name="Millares [0] 2 2 3 2" xfId="297" xr:uid="{3243552F-421E-4891-B15E-F1371332458A}"/>
    <cellStyle name="Millares [0] 2 2 4" xfId="149" xr:uid="{00000000-0005-0000-0000-00005E000000}"/>
    <cellStyle name="Millares [0] 2 2 4 2" xfId="255" xr:uid="{72256022-002E-437C-879F-133CF81BA4B4}"/>
    <cellStyle name="Millares [0] 2 2 5" xfId="101" xr:uid="{00000000-0005-0000-0000-00005F000000}"/>
    <cellStyle name="Millares [0] 2 2 6" xfId="228" xr:uid="{5A2EF6ED-0B1B-462E-88ED-47D0683229CB}"/>
    <cellStyle name="Millares [0] 2 3" xfId="136" xr:uid="{00000000-0005-0000-0000-000060000000}"/>
    <cellStyle name="Millares [0] 2 4" xfId="169" xr:uid="{00000000-0005-0000-0000-000061000000}"/>
    <cellStyle name="Millares [0] 2 4 2" xfId="275" xr:uid="{ABF5FD1D-0102-46D1-A8E9-903ECEB1FABD}"/>
    <cellStyle name="Millares [0] 2 5" xfId="90" xr:uid="{00000000-0005-0000-0000-000062000000}"/>
    <cellStyle name="Millares [0] 2 5 2" xfId="224" xr:uid="{DC6D671B-811A-4B6A-B998-52890DD3D46E}"/>
    <cellStyle name="Millares [0] 2 6" xfId="324" xr:uid="{63D2C351-0431-4CE9-A0AF-996DD05B7EC7}"/>
    <cellStyle name="Millares [0] 3" xfId="56" xr:uid="{00000000-0005-0000-0000-000063000000}"/>
    <cellStyle name="Millares [0] 3 2" xfId="111" xr:uid="{00000000-0005-0000-0000-000064000000}"/>
    <cellStyle name="Millares [0] 3 2 2" xfId="206" xr:uid="{00000000-0005-0000-0000-000065000000}"/>
    <cellStyle name="Millares [0] 3 2 2 2" xfId="307" xr:uid="{92113C0B-4D84-4E4B-9F7D-6EA914308309}"/>
    <cellStyle name="Millares [0] 3 2 3" xfId="159" xr:uid="{00000000-0005-0000-0000-000066000000}"/>
    <cellStyle name="Millares [0] 3 2 3 2" xfId="265" xr:uid="{7C3D65A8-74EC-48A0-B097-29CAF2830D16}"/>
    <cellStyle name="Millares [0] 3 2 4" xfId="238" xr:uid="{1D198660-229B-40CA-AD12-C060DD8C9484}"/>
    <cellStyle name="Millares [0] 3 3" xfId="194" xr:uid="{00000000-0005-0000-0000-000067000000}"/>
    <cellStyle name="Millares [0] 3 3 2" xfId="296" xr:uid="{E45D31E0-03D9-493A-88AF-0187002C16DA}"/>
    <cellStyle name="Millares [0] 3 4" xfId="178" xr:uid="{00000000-0005-0000-0000-000068000000}"/>
    <cellStyle name="Millares [0] 3 4 2" xfId="283" xr:uid="{F763AF13-1DCA-4B23-AF9E-222979589A99}"/>
    <cellStyle name="Millares [0] 3 5" xfId="148" xr:uid="{00000000-0005-0000-0000-000069000000}"/>
    <cellStyle name="Millares [0] 3 5 2" xfId="254" xr:uid="{621B4A90-BD23-4898-906F-AC5C5545EF4E}"/>
    <cellStyle name="Millares [0] 3 6" xfId="99" xr:uid="{00000000-0005-0000-0000-00006A000000}"/>
    <cellStyle name="Millares [0] 3 6 2" xfId="227" xr:uid="{84BAAFB0-2368-456B-8C29-DF1782874EC0}"/>
    <cellStyle name="Millares [0] 3 7" xfId="63" xr:uid="{00000000-0005-0000-0000-00006B000000}"/>
    <cellStyle name="Millares [0] 3 7 2" xfId="327" xr:uid="{C44E6F40-5C04-4DD2-800B-3EDA76AFC16C}"/>
    <cellStyle name="Millares [0] 4" xfId="108" xr:uid="{00000000-0005-0000-0000-00006C000000}"/>
    <cellStyle name="Millares [0] 4 2" xfId="203" xr:uid="{00000000-0005-0000-0000-00006D000000}"/>
    <cellStyle name="Millares [0] 4 2 2" xfId="304" xr:uid="{F3BB06CE-A283-49C5-B211-EDAE32D9703A}"/>
    <cellStyle name="Millares [0] 4 3" xfId="182" xr:uid="{00000000-0005-0000-0000-00006E000000}"/>
    <cellStyle name="Millares [0] 4 3 2" xfId="287" xr:uid="{881E4D3E-2260-476E-ADE0-A469D533E62D}"/>
    <cellStyle name="Millares [0] 4 4" xfId="156" xr:uid="{00000000-0005-0000-0000-00006F000000}"/>
    <cellStyle name="Millares [0] 4 4 2" xfId="262" xr:uid="{9D4EF0BE-589E-4CA2-9F78-D021BD1E2C05}"/>
    <cellStyle name="Millares [0] 4 5" xfId="235" xr:uid="{290E8CDC-207D-42BB-9D4D-AEA96795A77B}"/>
    <cellStyle name="Millares [0] 5" xfId="118" xr:uid="{00000000-0005-0000-0000-000070000000}"/>
    <cellStyle name="Millares [0] 5 2" xfId="208" xr:uid="{00000000-0005-0000-0000-000071000000}"/>
    <cellStyle name="Millares [0] 5 2 2" xfId="309" xr:uid="{0B4DC058-B150-4B56-90B1-4966E14FA256}"/>
    <cellStyle name="Millares [0] 5 3" xfId="170" xr:uid="{00000000-0005-0000-0000-000072000000}"/>
    <cellStyle name="Millares [0] 5 3 2" xfId="276" xr:uid="{8E80F9FB-88FD-449A-B819-3DDB028E0587}"/>
    <cellStyle name="Millares [0] 5 4" xfId="162" xr:uid="{00000000-0005-0000-0000-000073000000}"/>
    <cellStyle name="Millares [0] 5 4 2" xfId="268" xr:uid="{79D71F3D-B5EF-413C-B4FD-7A19A3A6F0A6}"/>
    <cellStyle name="Millares [0] 5 5" xfId="240" xr:uid="{1F31BEE9-2713-45CD-AA35-B3A0EA72585C}"/>
    <cellStyle name="Millares [0] 6" xfId="131" xr:uid="{00000000-0005-0000-0000-000074000000}"/>
    <cellStyle name="Millares [0] 6 2" xfId="213" xr:uid="{00000000-0005-0000-0000-000075000000}"/>
    <cellStyle name="Millares [0] 6 2 2" xfId="314" xr:uid="{090297E3-7FEE-4B23-9BCB-B3DE2DDF20D2}"/>
    <cellStyle name="Millares [0] 6 3" xfId="183" xr:uid="{00000000-0005-0000-0000-000076000000}"/>
    <cellStyle name="Millares [0] 6 3 2" xfId="288" xr:uid="{04ECDC5D-973C-4C21-A1BA-3D4ED9D8C501}"/>
    <cellStyle name="Millares [0] 6 4" xfId="167" xr:uid="{00000000-0005-0000-0000-000077000000}"/>
    <cellStyle name="Millares [0] 6 4 2" xfId="273" xr:uid="{AB008AA4-B55A-42E8-998A-57C88D1FB186}"/>
    <cellStyle name="Millares [0] 6 5" xfId="245" xr:uid="{52EE4DD8-85AD-453B-872B-EDDC1B78A872}"/>
    <cellStyle name="Millares [0] 7" xfId="117" xr:uid="{00000000-0005-0000-0000-000078000000}"/>
    <cellStyle name="Millares [0] 8" xfId="189" xr:uid="{00000000-0005-0000-0000-000079000000}"/>
    <cellStyle name="Millares [0] 8 2" xfId="293" xr:uid="{B5036CDC-6C17-44A0-8B65-075010CF6C22}"/>
    <cellStyle name="Millares [0] 9" xfId="145" xr:uid="{00000000-0005-0000-0000-00007A000000}"/>
    <cellStyle name="Millares [0] 9 2" xfId="251" xr:uid="{5377506E-34B3-4EFC-8FA9-CC6C146EABA7}"/>
    <cellStyle name="Millares 10" xfId="114" xr:uid="{00000000-0005-0000-0000-00007B000000}"/>
    <cellStyle name="Millares 10 2" xfId="134" xr:uid="{00000000-0005-0000-0000-00007C000000}"/>
    <cellStyle name="Millares 11" xfId="140" xr:uid="{00000000-0005-0000-0000-00007D000000}"/>
    <cellStyle name="Millares 11 2" xfId="214" xr:uid="{00000000-0005-0000-0000-00007E000000}"/>
    <cellStyle name="Millares 11 2 2" xfId="315" xr:uid="{4F38B849-0E5F-409A-BBAB-7820CA440260}"/>
    <cellStyle name="Millares 11 3" xfId="168" xr:uid="{00000000-0005-0000-0000-00007F000000}"/>
    <cellStyle name="Millares 11 3 2" xfId="274" xr:uid="{F725AF24-7E5E-45AB-ADBF-07D11C5FF8C5}"/>
    <cellStyle name="Millares 11 4" xfId="246" xr:uid="{B15448DF-1713-4408-885E-D0AA43FEE305}"/>
    <cellStyle name="Millares 12" xfId="115" xr:uid="{00000000-0005-0000-0000-000080000000}"/>
    <cellStyle name="Millares 13" xfId="185" xr:uid="{00000000-0005-0000-0000-000081000000}"/>
    <cellStyle name="Millares 13 2" xfId="289" xr:uid="{18D9E2C7-3F5D-4181-B2A5-E6D54720CB85}"/>
    <cellStyle name="Millares 14" xfId="184" xr:uid="{00000000-0005-0000-0000-000082000000}"/>
    <cellStyle name="Millares 15" xfId="171" xr:uid="{00000000-0005-0000-0000-000083000000}"/>
    <cellStyle name="Millares 16" xfId="141" xr:uid="{00000000-0005-0000-0000-000084000000}"/>
    <cellStyle name="Millares 16 2" xfId="247" xr:uid="{15314830-31D1-467E-86E5-DDBA0EA20003}"/>
    <cellStyle name="Millares 17" xfId="161" xr:uid="{00000000-0005-0000-0000-000085000000}"/>
    <cellStyle name="Millares 17 2" xfId="267" xr:uid="{6F072DDD-93CD-4C61-A6A6-A7090DA12463}"/>
    <cellStyle name="Millares 18" xfId="70" xr:uid="{00000000-0005-0000-0000-000086000000}"/>
    <cellStyle name="Millares 18 2" xfId="217" xr:uid="{446282E4-7708-487D-93EF-593C6016615C}"/>
    <cellStyle name="Millares 19" xfId="316" xr:uid="{588D0287-2E30-401E-948F-FA4E54DAC134}"/>
    <cellStyle name="Millares 19 2" xfId="96" xr:uid="{00000000-0005-0000-0000-000087000000}"/>
    <cellStyle name="Millares 19 2 2" xfId="110" xr:uid="{00000000-0005-0000-0000-000088000000}"/>
    <cellStyle name="Millares 19 2 2 2" xfId="205" xr:uid="{00000000-0005-0000-0000-000089000000}"/>
    <cellStyle name="Millares 19 2 2 2 2" xfId="306" xr:uid="{3464422F-87C3-438F-A963-7E7B009B8337}"/>
    <cellStyle name="Millares 19 2 2 3" xfId="158" xr:uid="{00000000-0005-0000-0000-00008A000000}"/>
    <cellStyle name="Millares 19 2 2 3 2" xfId="264" xr:uid="{D7DFCB55-A299-43BC-9FBD-8D2BB8210CD2}"/>
    <cellStyle name="Millares 19 2 2 4" xfId="237" xr:uid="{163EC14B-2B56-4A0F-B53D-13D47BEA2F31}"/>
    <cellStyle name="Millares 19 2 3" xfId="193" xr:uid="{00000000-0005-0000-0000-00008B000000}"/>
    <cellStyle name="Millares 19 2 3 2" xfId="295" xr:uid="{37A4362C-7C32-47F1-845D-09EBF48418CC}"/>
    <cellStyle name="Millares 19 2 4" xfId="147" xr:uid="{00000000-0005-0000-0000-00008C000000}"/>
    <cellStyle name="Millares 19 2 4 2" xfId="253" xr:uid="{648FDB2E-97C5-42BF-BFB9-6A62A37547AF}"/>
    <cellStyle name="Millares 19 2 5" xfId="226" xr:uid="{E892BF56-2B2F-46E5-8B1E-B0F2002F33CB}"/>
    <cellStyle name="Millares 2" xfId="52" xr:uid="{00000000-0005-0000-0000-00008D000000}"/>
    <cellStyle name="Millares 2 2" xfId="76" xr:uid="{00000000-0005-0000-0000-00008E000000}"/>
    <cellStyle name="Millares 2 2 2" xfId="106" xr:uid="{00000000-0005-0000-0000-00008F000000}"/>
    <cellStyle name="Millares 2 2 2 2" xfId="201" xr:uid="{00000000-0005-0000-0000-000090000000}"/>
    <cellStyle name="Millares 2 2 2 2 2" xfId="302" xr:uid="{F382E3AB-51B4-4A7D-99EC-5E7BDE403BF9}"/>
    <cellStyle name="Millares 2 2 2 3" xfId="154" xr:uid="{00000000-0005-0000-0000-000091000000}"/>
    <cellStyle name="Millares 2 2 2 3 2" xfId="260" xr:uid="{BF6FE3C6-9F3B-4BD9-AB01-E72A029BFCE3}"/>
    <cellStyle name="Millares 2 2 2 4" xfId="233" xr:uid="{72BAADC7-F76E-4C34-BC11-3CA83BCE95B1}"/>
    <cellStyle name="Millares 2 2 3" xfId="188" xr:uid="{00000000-0005-0000-0000-000092000000}"/>
    <cellStyle name="Millares 2 2 3 2" xfId="292" xr:uid="{5D9FC505-53DF-44C3-998D-B843CD3F77D8}"/>
    <cellStyle name="Millares 2 2 4" xfId="176" xr:uid="{00000000-0005-0000-0000-000093000000}"/>
    <cellStyle name="Millares 2 2 4 2" xfId="281" xr:uid="{EF4548F4-02DA-44E6-8036-0FC0B83048AD}"/>
    <cellStyle name="Millares 2 2 5" xfId="144" xr:uid="{00000000-0005-0000-0000-000094000000}"/>
    <cellStyle name="Millares 2 2 5 2" xfId="250" xr:uid="{B836873C-43C2-4559-82C8-17A741E3B6FB}"/>
    <cellStyle name="Millares 2 2 6" xfId="221" xr:uid="{A7B0CB49-B2EB-447D-BB3C-671D002634A1}"/>
    <cellStyle name="Millares 2 3" xfId="95" xr:uid="{00000000-0005-0000-0000-000095000000}"/>
    <cellStyle name="Millares 2 4" xfId="100" xr:uid="{00000000-0005-0000-0000-000096000000}"/>
    <cellStyle name="Millares 2 4 2" xfId="116" xr:uid="{00000000-0005-0000-0000-000097000000}"/>
    <cellStyle name="Millares 2 5" xfId="75" xr:uid="{00000000-0005-0000-0000-000098000000}"/>
    <cellStyle name="Millares 2 6" xfId="61" xr:uid="{00000000-0005-0000-0000-000099000000}"/>
    <cellStyle name="Millares 2 6 2" xfId="326" xr:uid="{F8A1A2B2-0A8A-4A91-BFAB-0CFE3BD2B7FA}"/>
    <cellStyle name="Millares 20" xfId="318" xr:uid="{2EAC8086-A52E-4E07-B9A6-8505D2953035}"/>
    <cellStyle name="Millares 21" xfId="320" xr:uid="{B0950C5D-A6C9-4FD1-AB5B-4BFD70F57DFA}"/>
    <cellStyle name="Millares 21 2" xfId="340" xr:uid="{86120D96-776E-4E9C-A1C6-18F2F61217A0}"/>
    <cellStyle name="Millares 3" xfId="65" xr:uid="{00000000-0005-0000-0000-00009A000000}"/>
    <cellStyle name="Millares 3 2" xfId="77" xr:uid="{00000000-0005-0000-0000-00009B000000}"/>
    <cellStyle name="Millares 3 3" xfId="329" xr:uid="{0E663119-DF25-48F7-B129-AC4640BC224F}"/>
    <cellStyle name="Millares 4" xfId="64" xr:uid="{00000000-0005-0000-0000-00009C000000}"/>
    <cellStyle name="Millares 4 2" xfId="133" xr:uid="{00000000-0005-0000-0000-00009D000000}"/>
    <cellStyle name="Millares 4 2 2" xfId="335" xr:uid="{D1D5B03E-8E83-40EE-841F-63180E32F110}"/>
    <cellStyle name="Millares 4 3" xfId="121" xr:uid="{00000000-0005-0000-0000-00009E000000}"/>
    <cellStyle name="Millares 4 3 2" xfId="210" xr:uid="{00000000-0005-0000-0000-00009F000000}"/>
    <cellStyle name="Millares 4 3 2 2" xfId="311" xr:uid="{16877C51-6622-4719-9528-31D256BDE17F}"/>
    <cellStyle name="Millares 4 3 3" xfId="164" xr:uid="{00000000-0005-0000-0000-0000A0000000}"/>
    <cellStyle name="Millares 4 3 3 2" xfId="270" xr:uid="{F8D317CD-4650-46A6-972F-53C9027E8AE1}"/>
    <cellStyle name="Millares 4 3 4" xfId="242" xr:uid="{98C14EFB-84AF-4C9D-BBEC-E50691005703}"/>
    <cellStyle name="Millares 4 4" xfId="192" xr:uid="{00000000-0005-0000-0000-0000A1000000}"/>
    <cellStyle name="Millares 4 4 2" xfId="338" xr:uid="{0FC156EE-E715-48F2-A5BE-49043DA9B239}"/>
    <cellStyle name="Millares 4 5" xfId="172" xr:uid="{00000000-0005-0000-0000-0000A2000000}"/>
    <cellStyle name="Millares 4 5 2" xfId="277" xr:uid="{B2D657AB-6D27-4C38-AE66-75230FD8AAF8}"/>
    <cellStyle name="Millares 4 6" xfId="328" xr:uid="{759B4005-029D-43EE-B071-07E88AEBED6E}"/>
    <cellStyle name="Millares 5" xfId="67" xr:uid="{00000000-0005-0000-0000-0000A3000000}"/>
    <cellStyle name="Millares 5 2" xfId="137" xr:uid="{00000000-0005-0000-0000-0000A4000000}"/>
    <cellStyle name="Millares 5 2 2" xfId="336" xr:uid="{8D8CDEF6-D281-41E5-AFD2-747DCD6B8662}"/>
    <cellStyle name="Millares 5 3" xfId="129" xr:uid="{00000000-0005-0000-0000-0000A5000000}"/>
    <cellStyle name="Millares 5 3 2" xfId="211" xr:uid="{00000000-0005-0000-0000-0000A6000000}"/>
    <cellStyle name="Millares 5 3 2 2" xfId="312" xr:uid="{4B6B9331-7887-442E-952F-45B10A13037E}"/>
    <cellStyle name="Millares 5 3 3" xfId="165" xr:uid="{00000000-0005-0000-0000-0000A7000000}"/>
    <cellStyle name="Millares 5 3 3 2" xfId="271" xr:uid="{10AFC5D7-FECD-441F-B830-661980E926A8}"/>
    <cellStyle name="Millares 5 3 4" xfId="243" xr:uid="{FE68CEBC-1119-47E9-9CB5-F6BFC970DC83}"/>
    <cellStyle name="Millares 5 4" xfId="191" xr:uid="{00000000-0005-0000-0000-0000A8000000}"/>
    <cellStyle name="Millares 5 4 2" xfId="337" xr:uid="{FB45F70E-4E68-40A4-881B-477C58C247A2}"/>
    <cellStyle name="Millares 5 5" xfId="180" xr:uid="{00000000-0005-0000-0000-0000A9000000}"/>
    <cellStyle name="Millares 5 5 2" xfId="285" xr:uid="{E17EA94A-D7CE-4718-82B5-C2DCF9229307}"/>
    <cellStyle name="Millares 5 6" xfId="331" xr:uid="{CC3E86B7-C7C3-44F7-A5DD-2B74E4464DB1}"/>
    <cellStyle name="Millares 6" xfId="68" xr:uid="{00000000-0005-0000-0000-0000AA000000}"/>
    <cellStyle name="Millares 6 2" xfId="120" xr:uid="{00000000-0005-0000-0000-0000AB000000}"/>
    <cellStyle name="Millares 6 2 2" xfId="334" xr:uid="{D1C66B96-723A-44F0-AF79-4A87F68E38B1}"/>
    <cellStyle name="Millares 6 3" xfId="130" xr:uid="{00000000-0005-0000-0000-0000AC000000}"/>
    <cellStyle name="Millares 6 3 2" xfId="212" xr:uid="{00000000-0005-0000-0000-0000AD000000}"/>
    <cellStyle name="Millares 6 3 2 2" xfId="313" xr:uid="{BB46958F-4100-4B25-8B33-A8C8636CF657}"/>
    <cellStyle name="Millares 6 3 3" xfId="166" xr:uid="{00000000-0005-0000-0000-0000AE000000}"/>
    <cellStyle name="Millares 6 3 3 2" xfId="272" xr:uid="{EBC0F28F-0ED4-4F06-887F-15215519E3A4}"/>
    <cellStyle name="Millares 6 3 4" xfId="244" xr:uid="{50F69E58-F614-4357-AA89-9CB24F10423D}"/>
    <cellStyle name="Millares 6 4" xfId="196" xr:uid="{00000000-0005-0000-0000-0000AF000000}"/>
    <cellStyle name="Millares 6 4 2" xfId="339" xr:uid="{242FFC52-E2B5-4439-B70B-081588FE5633}"/>
    <cellStyle name="Millares 6 5" xfId="181" xr:uid="{00000000-0005-0000-0000-0000B0000000}"/>
    <cellStyle name="Millares 6 5 2" xfId="286" xr:uid="{704E4021-3E62-4250-9540-45B2B2420E2C}"/>
    <cellStyle name="Millares 6 6" xfId="332" xr:uid="{11A1004A-2C00-4394-847F-49E73014778A}"/>
    <cellStyle name="Millares 7" xfId="66" xr:uid="{00000000-0005-0000-0000-0000B1000000}"/>
    <cellStyle name="Millares 7 2" xfId="119" xr:uid="{00000000-0005-0000-0000-0000B2000000}"/>
    <cellStyle name="Millares 7 2 2" xfId="209" xr:uid="{00000000-0005-0000-0000-0000B3000000}"/>
    <cellStyle name="Millares 7 2 2 2" xfId="310" xr:uid="{41736706-4A19-49F1-A19E-F9D76F13E2EA}"/>
    <cellStyle name="Millares 7 2 3" xfId="163" xr:uid="{00000000-0005-0000-0000-0000B4000000}"/>
    <cellStyle name="Millares 7 2 3 2" xfId="269" xr:uid="{F2069326-5EFA-4E63-9CEB-13F0056BC2E5}"/>
    <cellStyle name="Millares 7 2 4" xfId="241" xr:uid="{C0F02893-5BB1-42DB-8C9D-C5B92831E1BE}"/>
    <cellStyle name="Millares 7 3" xfId="132" xr:uid="{00000000-0005-0000-0000-0000B5000000}"/>
    <cellStyle name="Millares 7 4" xfId="197" xr:uid="{00000000-0005-0000-0000-0000B6000000}"/>
    <cellStyle name="Millares 7 4 2" xfId="298" xr:uid="{208EDCB0-F30B-4E1A-9469-4FE8AC795009}"/>
    <cellStyle name="Millares 7 5" xfId="150" xr:uid="{00000000-0005-0000-0000-0000B7000000}"/>
    <cellStyle name="Millares 7 5 2" xfId="256" xr:uid="{03C37BB0-74DA-48DF-9CEE-4A98134A05EF}"/>
    <cellStyle name="Millares 7 6" xfId="102" xr:uid="{00000000-0005-0000-0000-0000B8000000}"/>
    <cellStyle name="Millares 7 6 2" xfId="229" xr:uid="{30A918DB-6FD9-487B-99B1-FED8EECD13A5}"/>
    <cellStyle name="Millares 7 7" xfId="330" xr:uid="{F08ACBE9-FBA4-46C6-89F3-4427BB4869E4}"/>
    <cellStyle name="Millares 8" xfId="69" xr:uid="{00000000-0005-0000-0000-0000B9000000}"/>
    <cellStyle name="Millares 8 2" xfId="138" xr:uid="{00000000-0005-0000-0000-0000BA000000}"/>
    <cellStyle name="Millares 8 3" xfId="113" xr:uid="{00000000-0005-0000-0000-0000BB000000}"/>
    <cellStyle name="Millares 8 4" xfId="333" xr:uid="{7AD7487C-7181-422B-8A44-A7826319C4D0}"/>
    <cellStyle name="Millares 9" xfId="94" xr:uid="{00000000-0005-0000-0000-0000BC000000}"/>
    <cellStyle name="Millares 9 2" xfId="128" xr:uid="{00000000-0005-0000-0000-0000BD000000}"/>
    <cellStyle name="Neutral" xfId="8" builtinId="28" customBuiltin="1"/>
    <cellStyle name="Normal" xfId="0" builtinId="0"/>
    <cellStyle name="Normal 10" xfId="93" xr:uid="{00000000-0005-0000-0000-0000C0000000}"/>
    <cellStyle name="Normal 11" xfId="322" xr:uid="{4EEBE0EA-FC6E-489D-BB5D-849407AA103E}"/>
    <cellStyle name="Normal 12" xfId="46" xr:uid="{00000000-0005-0000-0000-0000C1000000}"/>
    <cellStyle name="Normal 15" xfId="47" xr:uid="{00000000-0005-0000-0000-0000C2000000}"/>
    <cellStyle name="Normal 2" xfId="49" xr:uid="{00000000-0005-0000-0000-0000C3000000}"/>
    <cellStyle name="Normal 2 10" xfId="92" xr:uid="{00000000-0005-0000-0000-0000C4000000}"/>
    <cellStyle name="Normal 2 2" xfId="78" xr:uid="{00000000-0005-0000-0000-0000C5000000}"/>
    <cellStyle name="Normal 2 2 2" xfId="98" xr:uid="{00000000-0005-0000-0000-0000C6000000}"/>
    <cellStyle name="Normal 2 3" xfId="97" xr:uid="{00000000-0005-0000-0000-0000C7000000}"/>
    <cellStyle name="Normal 2 4" xfId="48" xr:uid="{00000000-0005-0000-0000-0000C8000000}"/>
    <cellStyle name="Normal 3" xfId="53" xr:uid="{00000000-0005-0000-0000-0000C9000000}"/>
    <cellStyle name="Normal 3 2" xfId="80" xr:uid="{00000000-0005-0000-0000-0000CA000000}"/>
    <cellStyle name="Normal 3 3" xfId="43" xr:uid="{00000000-0005-0000-0000-0000CB000000}"/>
    <cellStyle name="Normal 3 4" xfId="79" xr:uid="{00000000-0005-0000-0000-0000CC000000}"/>
    <cellStyle name="Normal 4" xfId="215" xr:uid="{E5E81AFE-87E3-4F31-BE7A-EC914E991975}"/>
    <cellStyle name="Normal 4 2" xfId="321" xr:uid="{DEDE2EAF-4059-477E-B665-1C821F45AFF5}"/>
    <cellStyle name="Normal 5" xfId="83" xr:uid="{00000000-0005-0000-0000-0000CD000000}"/>
    <cellStyle name="Normal_Estados Fiscal 1999" xfId="44" xr:uid="{00000000-0005-0000-0000-0000CE000000}"/>
    <cellStyle name="Notas" xfId="15" builtinId="10" customBuiltin="1"/>
    <cellStyle name="Porcentaje" xfId="57" builtinId="5"/>
    <cellStyle name="Porcentaje 2" xfId="319" xr:uid="{1CE59DF6-A467-4A1E-897A-B166F6E878AB}"/>
    <cellStyle name="Porcentual 2" xfId="82" xr:uid="{00000000-0005-0000-0000-0000D2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4000000}"/>
    <cellStyle name="Total" xfId="17" builtinId="25" customBuiltin="1"/>
  </cellStyles>
  <dxfs count="0"/>
  <tableStyles count="0" defaultTableStyle="TableStyleMedium2" defaultPivotStyle="PivotStyleLight16"/>
  <colors>
    <mruColors>
      <color rgb="FF66FFCC"/>
      <color rgb="FF006699"/>
      <color rgb="FF336699"/>
      <color rgb="FF000066"/>
      <color rgb="FF333399"/>
      <color rgb="FF00336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3583319924100000453, 1003, 34, |"/>
  <ax:ocxPr ax:name="RangeName" ax:value="DA_3583319924100000454"/>
</ax:ocx>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0</xdr:col>
      <xdr:colOff>409575</xdr:colOff>
      <xdr:row>3</xdr:row>
      <xdr:rowOff>1063</xdr:rowOff>
    </xdr:from>
    <xdr:to>
      <xdr:col>3</xdr:col>
      <xdr:colOff>190869</xdr:colOff>
      <xdr:row>9</xdr:row>
      <xdr:rowOff>9525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r="2328"/>
        <a:stretch/>
      </xdr:blipFill>
      <xdr:spPr>
        <a:xfrm>
          <a:off x="409575" y="543988"/>
          <a:ext cx="1876794" cy="1056212"/>
        </a:xfrm>
        <a:prstGeom prst="rect">
          <a:avLst/>
        </a:prstGeom>
        <a:effectLst>
          <a:glow>
            <a:schemeClr val="accent1">
              <a:alpha val="40000"/>
            </a:schemeClr>
          </a:glow>
          <a:reflection stA="0" endPos="0" dist="5080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665241</xdr:colOff>
      <xdr:row>1</xdr:row>
      <xdr:rowOff>228478</xdr:rowOff>
    </xdr:from>
    <xdr:to>
      <xdr:col>8</xdr:col>
      <xdr:colOff>112987</xdr:colOff>
      <xdr:row>5</xdr:row>
      <xdr:rowOff>22858</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6566508" y="355478"/>
          <a:ext cx="1389152" cy="7511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435426</xdr:colOff>
      <xdr:row>2</xdr:row>
      <xdr:rowOff>10886</xdr:rowOff>
    </xdr:from>
    <xdr:to>
      <xdr:col>7</xdr:col>
      <xdr:colOff>2104434</xdr:colOff>
      <xdr:row>5</xdr:row>
      <xdr:rowOff>206827</xdr:rowOff>
    </xdr:to>
    <xdr:pic>
      <xdr:nvPicPr>
        <xdr:cNvPr id="7" name="Imagen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1"/>
        <a:stretch>
          <a:fillRect/>
        </a:stretch>
      </xdr:blipFill>
      <xdr:spPr>
        <a:xfrm>
          <a:off x="8556169" y="402772"/>
          <a:ext cx="1669008" cy="8817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587828</xdr:colOff>
      <xdr:row>2</xdr:row>
      <xdr:rowOff>21774</xdr:rowOff>
    </xdr:from>
    <xdr:to>
      <xdr:col>7</xdr:col>
      <xdr:colOff>968829</xdr:colOff>
      <xdr:row>5</xdr:row>
      <xdr:rowOff>211090</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8882742" y="337460"/>
          <a:ext cx="1665516" cy="87511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827316</xdr:colOff>
      <xdr:row>1</xdr:row>
      <xdr:rowOff>195944</xdr:rowOff>
    </xdr:from>
    <xdr:to>
      <xdr:col>8</xdr:col>
      <xdr:colOff>186421</xdr:colOff>
      <xdr:row>5</xdr:row>
      <xdr:rowOff>225816</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8207830" y="326573"/>
          <a:ext cx="1645104" cy="94427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21772</xdr:colOff>
      <xdr:row>2</xdr:row>
      <xdr:rowOff>10888</xdr:rowOff>
    </xdr:from>
    <xdr:to>
      <xdr:col>9</xdr:col>
      <xdr:colOff>1211036</xdr:colOff>
      <xdr:row>5</xdr:row>
      <xdr:rowOff>211385</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8708572" y="370117"/>
          <a:ext cx="1719943" cy="88629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555173</xdr:colOff>
      <xdr:row>2</xdr:row>
      <xdr:rowOff>6807</xdr:rowOff>
    </xdr:from>
    <xdr:to>
      <xdr:col>10</xdr:col>
      <xdr:colOff>676681</xdr:colOff>
      <xdr:row>5</xdr:row>
      <xdr:rowOff>209551</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a:stretch>
          <a:fillRect/>
        </a:stretch>
      </xdr:blipFill>
      <xdr:spPr>
        <a:xfrm>
          <a:off x="7813223" y="368757"/>
          <a:ext cx="1683608" cy="88854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957</xdr:row>
          <xdr:rowOff>7620</xdr:rowOff>
        </xdr:from>
        <xdr:to>
          <xdr:col>3</xdr:col>
          <xdr:colOff>152400</xdr:colOff>
          <xdr:row>957</xdr:row>
          <xdr:rowOff>160020</xdr:rowOff>
        </xdr:to>
        <xdr:sp macro="" textlink="">
          <xdr:nvSpPr>
            <xdr:cNvPr id="1044" name="Object 20" hidden="1">
              <a:extLst>
                <a:ext uri="{63B3BB69-23CF-44E3-9099-C40C66FF867C}">
                  <a14:compatExt spid="_x0000_s1044"/>
                </a:ext>
                <a:ext uri="{FF2B5EF4-FFF2-40B4-BE49-F238E27FC236}">
                  <a16:creationId xmlns:a16="http://schemas.microsoft.com/office/drawing/2014/main" id="{00000000-0008-0000-0B00-000014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6</xdr:col>
      <xdr:colOff>152401</xdr:colOff>
      <xdr:row>1</xdr:row>
      <xdr:rowOff>206831</xdr:rowOff>
    </xdr:from>
    <xdr:to>
      <xdr:col>7</xdr:col>
      <xdr:colOff>707573</xdr:colOff>
      <xdr:row>6</xdr:row>
      <xdr:rowOff>2000</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a:stretch>
          <a:fillRect/>
        </a:stretch>
      </xdr:blipFill>
      <xdr:spPr>
        <a:xfrm>
          <a:off x="9013372" y="337460"/>
          <a:ext cx="1785257" cy="9381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0</xdr:colOff>
      <xdr:row>8</xdr:row>
      <xdr:rowOff>0</xdr:rowOff>
    </xdr:from>
    <xdr:to>
      <xdr:col>3</xdr:col>
      <xdr:colOff>152400</xdr:colOff>
      <xdr:row>8</xdr:row>
      <xdr:rowOff>152400</xdr:rowOff>
    </xdr:to>
    <xdr:sp macro="" textlink="">
      <xdr:nvSpPr>
        <xdr:cNvPr id="3"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E00-0000030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755198</xdr:colOff>
      <xdr:row>1</xdr:row>
      <xdr:rowOff>206831</xdr:rowOff>
    </xdr:from>
    <xdr:to>
      <xdr:col>6</xdr:col>
      <xdr:colOff>133350</xdr:colOff>
      <xdr:row>5</xdr:row>
      <xdr:rowOff>167069</xdr:rowOff>
    </xdr:to>
    <xdr:pic>
      <xdr:nvPicPr>
        <xdr:cNvPr id="4" name="Imagen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1"/>
        <a:stretch>
          <a:fillRect/>
        </a:stretch>
      </xdr:blipFill>
      <xdr:spPr>
        <a:xfrm>
          <a:off x="7375073" y="340181"/>
          <a:ext cx="1597477" cy="87463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regionalcasadebolsa.com.py/"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7"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3.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drawing" Target="../drawings/drawing5.xml"/><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drawing" Target="../drawings/drawing6.xml"/><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7.xml"/><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8" Type="http://schemas.openxmlformats.org/officeDocument/2006/relationships/image" Target="../media/image7.emf"/><Relationship Id="rId3" Type="http://schemas.openxmlformats.org/officeDocument/2006/relationships/printerSettings" Target="../printerSettings/printerSettings25.bin"/><Relationship Id="rId7" Type="http://schemas.openxmlformats.org/officeDocument/2006/relationships/control" Target="../activeX/activeX1.x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vmlDrawing" Target="../drawings/vmlDrawing2.vml"/><Relationship Id="rId5" Type="http://schemas.openxmlformats.org/officeDocument/2006/relationships/drawing" Target="../drawings/drawing8.xml"/><Relationship Id="rId4" Type="http://schemas.openxmlformats.org/officeDocument/2006/relationships/printerSettings" Target="../printerSettings/printerSettings2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tabColor rgb="FF0070C0"/>
  </sheetPr>
  <dimension ref="B4:Q41"/>
  <sheetViews>
    <sheetView showGridLines="0" zoomScale="80" zoomScaleNormal="80" workbookViewId="0">
      <selection activeCell="R21" sqref="R21"/>
    </sheetView>
  </sheetViews>
  <sheetFormatPr baseColWidth="10" defaultColWidth="11.5546875" defaultRowHeight="14.4"/>
  <cols>
    <col min="1" max="1" width="7.5546875" customWidth="1"/>
    <col min="4" max="4" width="5.109375" customWidth="1"/>
    <col min="15" max="15" width="11.5546875" customWidth="1"/>
  </cols>
  <sheetData>
    <row r="4" spans="2:17" ht="14.4" customHeight="1">
      <c r="B4" s="8"/>
      <c r="C4" s="723" t="s">
        <v>543</v>
      </c>
      <c r="D4" s="723"/>
      <c r="E4" s="723"/>
      <c r="F4" s="723"/>
      <c r="G4" s="723"/>
      <c r="H4" s="723"/>
      <c r="I4" s="723"/>
      <c r="J4" s="723"/>
      <c r="K4" s="723"/>
      <c r="L4" s="723"/>
      <c r="M4" s="723"/>
      <c r="N4" s="723"/>
      <c r="O4" s="723"/>
    </row>
    <row r="5" spans="2:17" ht="13.95" customHeight="1">
      <c r="B5" s="8"/>
      <c r="C5" s="723"/>
      <c r="D5" s="723"/>
      <c r="E5" s="723"/>
      <c r="F5" s="723"/>
      <c r="G5" s="723"/>
      <c r="H5" s="723"/>
      <c r="I5" s="723"/>
      <c r="J5" s="723"/>
      <c r="K5" s="723"/>
      <c r="L5" s="723"/>
      <c r="M5" s="723"/>
      <c r="N5" s="723"/>
      <c r="O5" s="723"/>
      <c r="P5" s="3"/>
      <c r="Q5" s="3"/>
    </row>
    <row r="6" spans="2:17" ht="3.6" customHeight="1">
      <c r="B6" s="8"/>
      <c r="C6" s="723"/>
      <c r="D6" s="723"/>
      <c r="E6" s="723"/>
      <c r="F6" s="723"/>
      <c r="G6" s="723"/>
      <c r="H6" s="723"/>
      <c r="I6" s="723"/>
      <c r="J6" s="723"/>
      <c r="K6" s="723"/>
      <c r="L6" s="723"/>
      <c r="M6" s="723"/>
      <c r="N6" s="723"/>
      <c r="O6" s="723"/>
      <c r="P6" s="3"/>
      <c r="Q6" s="3"/>
    </row>
    <row r="7" spans="2:17" ht="14.4" customHeight="1">
      <c r="B7" s="8"/>
      <c r="C7" s="723"/>
      <c r="D7" s="723"/>
      <c r="E7" s="723"/>
      <c r="F7" s="723"/>
      <c r="G7" s="723"/>
      <c r="H7" s="723"/>
      <c r="I7" s="723"/>
      <c r="J7" s="723"/>
      <c r="K7" s="723"/>
      <c r="L7" s="723"/>
      <c r="M7" s="723"/>
      <c r="N7" s="723"/>
      <c r="O7" s="723"/>
      <c r="P7" s="3"/>
      <c r="Q7" s="3"/>
    </row>
    <row r="8" spans="2:17" ht="16.95" customHeight="1">
      <c r="B8" s="8"/>
      <c r="C8" s="723"/>
      <c r="D8" s="723"/>
      <c r="E8" s="723"/>
      <c r="F8" s="723"/>
      <c r="G8" s="723"/>
      <c r="H8" s="723"/>
      <c r="I8" s="723"/>
      <c r="J8" s="723"/>
      <c r="K8" s="723"/>
      <c r="L8" s="723"/>
      <c r="M8" s="723"/>
      <c r="N8" s="723"/>
      <c r="O8" s="723"/>
      <c r="P8" s="3"/>
      <c r="Q8" s="3"/>
    </row>
    <row r="9" spans="2:17" ht="20.399999999999999" customHeight="1">
      <c r="B9" s="8"/>
      <c r="C9" s="723"/>
      <c r="D9" s="723"/>
      <c r="E9" s="723"/>
      <c r="F9" s="723"/>
      <c r="G9" s="723"/>
      <c r="H9" s="723"/>
      <c r="I9" s="723"/>
      <c r="J9" s="723"/>
      <c r="K9" s="723"/>
      <c r="L9" s="723"/>
      <c r="M9" s="723"/>
      <c r="N9" s="723"/>
      <c r="O9" s="723"/>
      <c r="P9" s="3"/>
      <c r="Q9" s="3"/>
    </row>
    <row r="10" spans="2:17" s="6" customFormat="1" ht="15.6">
      <c r="B10" s="4"/>
      <c r="C10" s="4"/>
      <c r="D10" s="5"/>
      <c r="E10" s="4"/>
      <c r="F10" s="4"/>
      <c r="G10" s="4"/>
      <c r="H10" s="4"/>
      <c r="I10" s="4"/>
      <c r="J10" s="4"/>
      <c r="K10" s="4"/>
    </row>
    <row r="11" spans="2:17" s="6" customFormat="1" ht="15.6" customHeight="1">
      <c r="B11" s="4"/>
      <c r="C11" s="7"/>
      <c r="D11" s="7"/>
      <c r="E11" s="7"/>
      <c r="F11" s="7"/>
      <c r="G11" s="7"/>
      <c r="H11" s="7"/>
      <c r="I11" s="7"/>
      <c r="J11" s="7"/>
      <c r="K11" s="7"/>
      <c r="L11" s="7"/>
      <c r="M11" s="7"/>
      <c r="N11" s="7"/>
      <c r="O11" s="7"/>
      <c r="P11" s="7"/>
      <c r="Q11" s="7"/>
    </row>
    <row r="12" spans="2:17" s="6" customFormat="1" ht="18" customHeight="1">
      <c r="B12" s="722" t="s">
        <v>754</v>
      </c>
      <c r="C12" s="722"/>
      <c r="D12" s="722"/>
      <c r="E12" s="722"/>
      <c r="F12" s="722"/>
      <c r="G12" s="722"/>
      <c r="H12" s="722"/>
      <c r="I12" s="722"/>
      <c r="J12" s="722"/>
      <c r="K12" s="722"/>
      <c r="L12" s="722"/>
      <c r="M12" s="722"/>
      <c r="N12" s="722"/>
      <c r="O12" s="722"/>
      <c r="P12" s="7"/>
      <c r="Q12" s="7"/>
    </row>
    <row r="13" spans="2:17" s="6" customFormat="1" ht="6" customHeight="1">
      <c r="B13" s="522"/>
      <c r="C13" s="522"/>
      <c r="D13" s="522"/>
      <c r="E13" s="522"/>
      <c r="F13" s="522"/>
      <c r="G13" s="522"/>
      <c r="H13" s="522"/>
      <c r="I13" s="522"/>
      <c r="J13" s="522"/>
      <c r="K13" s="522"/>
      <c r="L13" s="522"/>
      <c r="M13" s="522"/>
      <c r="N13" s="522"/>
      <c r="O13" s="522"/>
      <c r="P13" s="7"/>
      <c r="Q13" s="7"/>
    </row>
    <row r="14" spans="2:17" s="6" customFormat="1" ht="18" customHeight="1">
      <c r="B14" s="722" t="s">
        <v>753</v>
      </c>
      <c r="C14" s="722"/>
      <c r="D14" s="722"/>
      <c r="E14" s="722"/>
      <c r="F14" s="722"/>
      <c r="G14" s="722"/>
      <c r="H14" s="722"/>
      <c r="I14" s="722"/>
      <c r="J14" s="722"/>
      <c r="K14" s="722"/>
      <c r="L14" s="722"/>
      <c r="M14" s="722"/>
      <c r="N14" s="722"/>
      <c r="O14" s="722"/>
      <c r="P14" s="7"/>
      <c r="Q14" s="7"/>
    </row>
    <row r="15" spans="2:17" s="6" customFormat="1">
      <c r="B15" s="4"/>
      <c r="C15" s="4"/>
      <c r="D15" s="4"/>
      <c r="E15" s="4"/>
      <c r="F15" s="4"/>
      <c r="G15" s="4"/>
      <c r="H15" s="4"/>
      <c r="I15" s="4"/>
      <c r="J15" s="4"/>
      <c r="K15" s="4"/>
    </row>
    <row r="16" spans="2:17" s="6" customFormat="1">
      <c r="B16" s="4"/>
      <c r="C16" s="4"/>
      <c r="D16" s="4"/>
      <c r="E16" s="4"/>
      <c r="F16" s="4"/>
      <c r="G16" s="4"/>
      <c r="H16" s="4"/>
      <c r="I16" s="4"/>
      <c r="J16" s="4"/>
      <c r="K16" s="4"/>
    </row>
    <row r="17" spans="2:15">
      <c r="B17" s="9"/>
      <c r="C17" s="9"/>
      <c r="D17" s="9"/>
      <c r="E17" s="9"/>
      <c r="F17" s="9"/>
      <c r="G17" s="9"/>
      <c r="H17" s="10"/>
      <c r="I17" s="11"/>
      <c r="J17" s="11"/>
      <c r="K17" s="9"/>
      <c r="L17" s="11"/>
      <c r="M17" s="10"/>
      <c r="N17" s="11"/>
      <c r="O17" s="11"/>
    </row>
    <row r="18" spans="2:15">
      <c r="B18" s="9"/>
      <c r="C18" s="9"/>
      <c r="D18" s="9"/>
      <c r="E18" s="9"/>
      <c r="F18" s="9"/>
      <c r="G18" s="9"/>
      <c r="H18" s="10"/>
      <c r="I18" s="11"/>
      <c r="J18" s="11"/>
      <c r="K18" s="10"/>
      <c r="L18" s="10"/>
      <c r="M18" s="10"/>
      <c r="N18" s="11"/>
      <c r="O18" s="11"/>
    </row>
    <row r="19" spans="2:15" ht="15.6">
      <c r="B19" s="9"/>
      <c r="C19" s="9"/>
      <c r="D19" s="9"/>
      <c r="E19" s="9"/>
      <c r="F19" s="9"/>
      <c r="G19" s="9"/>
      <c r="H19" s="10"/>
      <c r="I19" s="11"/>
      <c r="J19" s="11"/>
      <c r="K19" s="10"/>
      <c r="L19" s="10"/>
      <c r="M19" s="18" t="s">
        <v>536</v>
      </c>
      <c r="N19" s="11"/>
      <c r="O19" s="11"/>
    </row>
    <row r="20" spans="2:15" ht="15.6">
      <c r="B20" s="9"/>
      <c r="C20" s="1"/>
      <c r="D20" s="1"/>
      <c r="E20" s="1"/>
      <c r="F20" s="1"/>
      <c r="G20" s="1"/>
      <c r="H20" s="10"/>
      <c r="I20" s="11"/>
      <c r="J20" s="11"/>
      <c r="K20" s="10"/>
      <c r="L20" s="11"/>
      <c r="M20" s="11"/>
      <c r="N20" s="11"/>
      <c r="O20" s="11"/>
    </row>
    <row r="21" spans="2:15" ht="16.8">
      <c r="B21" s="9"/>
      <c r="C21" s="12"/>
      <c r="D21" s="12" t="s">
        <v>537</v>
      </c>
      <c r="E21" s="2"/>
      <c r="F21" s="1"/>
      <c r="G21" s="1"/>
      <c r="H21" s="13"/>
      <c r="I21" s="11"/>
      <c r="J21" s="11"/>
      <c r="K21" s="9"/>
      <c r="L21" s="13"/>
      <c r="M21" s="13" t="s">
        <v>564</v>
      </c>
      <c r="N21" s="11"/>
      <c r="O21" s="11"/>
    </row>
    <row r="22" spans="2:15" ht="16.8">
      <c r="B22" s="9"/>
      <c r="C22" s="12"/>
      <c r="D22" s="12"/>
      <c r="E22" s="2"/>
      <c r="F22" s="1"/>
      <c r="G22" s="1"/>
      <c r="H22" s="14"/>
      <c r="I22" s="11"/>
      <c r="J22" s="11"/>
      <c r="K22" s="9"/>
      <c r="L22" s="14"/>
      <c r="M22" s="14"/>
      <c r="N22" s="11"/>
      <c r="O22" s="11"/>
    </row>
    <row r="23" spans="2:15" ht="16.8">
      <c r="B23" s="9"/>
      <c r="C23" s="12"/>
      <c r="D23" s="12" t="s">
        <v>538</v>
      </c>
      <c r="E23" s="2"/>
      <c r="F23" s="1"/>
      <c r="G23" s="1"/>
      <c r="H23" s="13"/>
      <c r="I23" s="11"/>
      <c r="J23" s="11"/>
      <c r="K23" s="9"/>
      <c r="L23" s="13"/>
      <c r="M23" s="13" t="s">
        <v>566</v>
      </c>
      <c r="N23" s="11"/>
      <c r="O23" s="11"/>
    </row>
    <row r="24" spans="2:15" ht="16.8">
      <c r="B24" s="9"/>
      <c r="C24" s="12"/>
      <c r="D24" s="12"/>
      <c r="E24" s="2"/>
      <c r="F24" s="1"/>
      <c r="G24" s="1"/>
      <c r="H24" s="14"/>
      <c r="I24" s="11"/>
      <c r="J24" s="11"/>
      <c r="K24" s="9"/>
      <c r="L24" s="14"/>
      <c r="M24" s="14"/>
      <c r="N24" s="11"/>
      <c r="O24" s="11"/>
    </row>
    <row r="25" spans="2:15" ht="16.8">
      <c r="B25" s="9"/>
      <c r="C25" s="12"/>
      <c r="D25" s="12" t="s">
        <v>525</v>
      </c>
      <c r="E25" s="2"/>
      <c r="F25" s="1"/>
      <c r="G25" s="1"/>
      <c r="H25" s="13"/>
      <c r="I25" s="11"/>
      <c r="J25" s="11"/>
      <c r="K25" s="9"/>
      <c r="L25" s="13"/>
      <c r="M25" s="13" t="s">
        <v>567</v>
      </c>
      <c r="N25" s="11"/>
      <c r="O25" s="11"/>
    </row>
    <row r="26" spans="2:15" ht="16.8">
      <c r="B26" s="9"/>
      <c r="C26" s="12"/>
      <c r="D26" s="12"/>
      <c r="E26" s="2"/>
      <c r="F26" s="1"/>
      <c r="G26" s="1"/>
      <c r="H26" s="14"/>
      <c r="I26" s="11"/>
      <c r="J26" s="11"/>
      <c r="K26" s="9"/>
      <c r="L26" s="14"/>
      <c r="M26" s="14"/>
      <c r="N26" s="11"/>
      <c r="O26" s="11"/>
    </row>
    <row r="27" spans="2:15" ht="16.8">
      <c r="B27" s="9"/>
      <c r="C27" s="12"/>
      <c r="D27" s="12" t="s">
        <v>539</v>
      </c>
      <c r="E27" s="2"/>
      <c r="F27" s="1"/>
      <c r="G27" s="1"/>
      <c r="H27" s="13"/>
      <c r="I27" s="11"/>
      <c r="J27" s="11"/>
      <c r="K27" s="9"/>
      <c r="L27" s="13"/>
      <c r="M27" s="13" t="s">
        <v>568</v>
      </c>
      <c r="N27" s="11"/>
      <c r="O27" s="11"/>
    </row>
    <row r="28" spans="2:15" ht="16.8">
      <c r="B28" s="9"/>
      <c r="C28" s="12"/>
      <c r="D28" s="12"/>
      <c r="E28" s="2"/>
      <c r="F28" s="1"/>
      <c r="G28" s="1"/>
      <c r="H28" s="14"/>
      <c r="I28" s="11"/>
      <c r="J28" s="11"/>
      <c r="K28" s="9"/>
      <c r="L28" s="14"/>
      <c r="M28" s="14"/>
      <c r="N28" s="11"/>
      <c r="O28" s="11"/>
    </row>
    <row r="29" spans="2:15" ht="16.8">
      <c r="B29" s="9"/>
      <c r="C29" s="12"/>
      <c r="D29" s="12" t="s">
        <v>540</v>
      </c>
      <c r="E29" s="2"/>
      <c r="F29" s="1"/>
      <c r="G29" s="1"/>
      <c r="H29" s="13"/>
      <c r="I29" s="11"/>
      <c r="J29" s="11"/>
      <c r="K29" s="9"/>
      <c r="L29" s="13"/>
      <c r="M29" s="13" t="s">
        <v>569</v>
      </c>
      <c r="N29" s="11"/>
      <c r="O29" s="11"/>
    </row>
    <row r="30" spans="2:15" ht="16.8">
      <c r="B30" s="9"/>
      <c r="C30" s="12"/>
      <c r="D30" s="12"/>
      <c r="E30" s="2"/>
      <c r="F30" s="1"/>
      <c r="G30" s="1"/>
      <c r="H30" s="14"/>
      <c r="I30" s="11"/>
      <c r="J30" s="11"/>
      <c r="K30" s="9"/>
      <c r="L30" s="14"/>
      <c r="M30" s="14"/>
      <c r="N30" s="11"/>
      <c r="O30" s="11"/>
    </row>
    <row r="31" spans="2:15" ht="16.8">
      <c r="B31" s="9"/>
      <c r="C31" s="12"/>
      <c r="D31" s="12" t="s">
        <v>541</v>
      </c>
      <c r="E31" s="2"/>
      <c r="F31" s="1"/>
      <c r="G31" s="1"/>
      <c r="H31" s="13"/>
      <c r="I31" s="11"/>
      <c r="J31" s="11"/>
      <c r="K31" s="9"/>
      <c r="L31" s="15"/>
      <c r="M31" s="15" t="s">
        <v>571</v>
      </c>
      <c r="N31" s="11"/>
      <c r="O31" s="11"/>
    </row>
    <row r="32" spans="2:15" ht="16.8">
      <c r="B32" s="9"/>
      <c r="C32" s="12"/>
      <c r="D32" s="12"/>
      <c r="E32" s="2"/>
      <c r="F32" s="1"/>
      <c r="G32" s="1"/>
      <c r="H32" s="14"/>
      <c r="I32" s="11"/>
      <c r="J32" s="11"/>
      <c r="K32" s="9"/>
      <c r="L32" s="14"/>
      <c r="M32" s="14"/>
      <c r="N32" s="11"/>
      <c r="O32" s="11"/>
    </row>
    <row r="33" spans="2:15" ht="16.8">
      <c r="B33" s="9"/>
      <c r="C33" s="12"/>
      <c r="D33" s="12" t="s">
        <v>570</v>
      </c>
      <c r="E33" s="2"/>
      <c r="F33" s="1"/>
      <c r="G33" s="1"/>
      <c r="H33" s="13"/>
      <c r="I33" s="11"/>
      <c r="J33" s="11"/>
      <c r="K33" s="9"/>
      <c r="L33" s="15"/>
      <c r="M33" s="15" t="s">
        <v>572</v>
      </c>
      <c r="N33" s="11"/>
      <c r="O33" s="11"/>
    </row>
    <row r="34" spans="2:15" ht="16.8">
      <c r="B34" s="9"/>
      <c r="C34" s="12"/>
      <c r="D34" s="12"/>
      <c r="E34" s="2"/>
      <c r="F34" s="1"/>
      <c r="G34" s="1"/>
      <c r="H34" s="14"/>
      <c r="I34" s="11"/>
      <c r="J34" s="11"/>
      <c r="K34" s="9"/>
      <c r="L34" s="14"/>
      <c r="M34" s="14"/>
      <c r="N34" s="11"/>
      <c r="O34" s="11"/>
    </row>
    <row r="35" spans="2:15" ht="16.8">
      <c r="B35" s="9"/>
      <c r="C35" s="12"/>
      <c r="D35" s="12" t="s">
        <v>542</v>
      </c>
      <c r="E35" s="2"/>
      <c r="F35" s="1"/>
      <c r="G35" s="1"/>
      <c r="H35" s="13"/>
      <c r="I35" s="11"/>
      <c r="J35" s="11"/>
      <c r="K35" s="9"/>
      <c r="L35" s="15"/>
      <c r="M35" s="15" t="s">
        <v>573</v>
      </c>
      <c r="N35" s="11"/>
      <c r="O35" s="11"/>
    </row>
    <row r="36" spans="2:15" ht="16.8">
      <c r="B36" s="9"/>
      <c r="C36" s="16"/>
      <c r="D36" s="16"/>
      <c r="E36" s="2"/>
      <c r="F36" s="1"/>
      <c r="G36" s="1"/>
      <c r="H36" s="14"/>
      <c r="I36" s="11"/>
      <c r="J36" s="11"/>
      <c r="K36" s="9"/>
      <c r="L36" s="17"/>
      <c r="M36" s="11"/>
      <c r="N36" s="11"/>
      <c r="O36" s="11"/>
    </row>
    <row r="37" spans="2:15" ht="16.8">
      <c r="B37" s="9"/>
      <c r="C37" s="16"/>
      <c r="D37" s="16"/>
      <c r="E37" s="2"/>
      <c r="F37" s="1"/>
      <c r="G37" s="1"/>
      <c r="H37" s="13"/>
      <c r="I37" s="11"/>
      <c r="J37" s="11"/>
      <c r="K37" s="9"/>
      <c r="L37" s="17"/>
      <c r="M37" s="11"/>
      <c r="N37" s="11"/>
      <c r="O37" s="11"/>
    </row>
    <row r="38" spans="2:15" ht="16.8">
      <c r="B38" s="19"/>
      <c r="C38" s="25"/>
      <c r="D38" s="25"/>
      <c r="E38" s="22"/>
      <c r="F38" s="21"/>
      <c r="G38" s="21"/>
      <c r="H38" s="24"/>
      <c r="I38" s="20"/>
      <c r="J38" s="20"/>
      <c r="K38" s="19"/>
      <c r="L38" s="26"/>
      <c r="M38" s="20"/>
      <c r="N38" s="20"/>
      <c r="O38" s="20"/>
    </row>
    <row r="39" spans="2:15" ht="16.8">
      <c r="B39" s="19"/>
      <c r="C39" s="25"/>
      <c r="D39" s="25"/>
      <c r="E39" s="22"/>
      <c r="F39" s="21"/>
      <c r="G39" s="21"/>
      <c r="H39" s="23"/>
      <c r="I39" s="20"/>
      <c r="J39" s="20"/>
      <c r="K39" s="19"/>
      <c r="L39" s="26"/>
      <c r="M39" s="20"/>
      <c r="N39" s="20"/>
      <c r="O39" s="20"/>
    </row>
    <row r="40" spans="2:15" ht="15.6">
      <c r="B40" s="19"/>
      <c r="C40" s="21"/>
      <c r="D40" s="21"/>
      <c r="E40" s="21"/>
      <c r="F40" s="21"/>
      <c r="G40" s="21"/>
      <c r="H40" s="24"/>
      <c r="I40" s="20"/>
      <c r="J40" s="20"/>
      <c r="K40" s="19"/>
      <c r="L40" s="20"/>
      <c r="M40" s="20"/>
      <c r="N40" s="20"/>
      <c r="O40" s="20"/>
    </row>
    <row r="41" spans="2:15">
      <c r="B41" s="19"/>
      <c r="C41" s="19"/>
      <c r="D41" s="19"/>
      <c r="E41" s="19"/>
      <c r="F41" s="19"/>
      <c r="G41" s="19"/>
      <c r="H41" s="24"/>
      <c r="I41" s="20"/>
      <c r="J41" s="20"/>
      <c r="K41" s="19"/>
      <c r="L41" s="20"/>
      <c r="M41" s="20"/>
      <c r="N41" s="20"/>
      <c r="O41" s="20"/>
    </row>
  </sheetData>
  <mergeCells count="3">
    <mergeCell ref="B12:O12"/>
    <mergeCell ref="C4:O9"/>
    <mergeCell ref="B14:O14"/>
  </mergeCells>
  <hyperlinks>
    <hyperlink ref="M21" location="IG!A1" display="IG!A1" xr:uid="{460BA053-10BA-404A-A69D-F369201DACF3}"/>
    <hyperlink ref="M23" location="BG!A1" display="BG!A1" xr:uid="{0BDD9F88-EC7D-4D33-A510-704BE499E672}"/>
    <hyperlink ref="M25" location="EERR!A1" display="EERR!A1" xr:uid="{11972342-7129-4E9D-BECC-7E74190A6D13}"/>
    <hyperlink ref="M27" location="EFE!A1" display="EFE!A1" xr:uid="{E4DEEB91-F3D2-43C9-861C-5CEF923B0E09}"/>
    <hyperlink ref="M29" location="VPN!A1" display="VPN!A1" xr:uid="{DE955F0F-9CF4-4DA0-9696-36B5E1A7210A}"/>
    <hyperlink ref="M31" location="'Nota 1 a Nota 4'!A1" display="'Nota 1 a Nota 4'!A1" xr:uid="{E0F3C89E-641D-47F9-B0E2-A69141624F9D}"/>
    <hyperlink ref="M33" location="'Nota 5'!A1" display="'Nota 5'!A1" xr:uid="{74AB37FD-BFCD-40E9-953E-16900D87B23E}"/>
    <hyperlink ref="M35" location="'Nota 6 a Nota 12'!A1" display="'Nota 6 a Nota 12'!A1" xr:uid="{D1AC5528-DEC0-4A67-8F48-C2545912625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S118"/>
  <sheetViews>
    <sheetView showGridLines="0" topLeftCell="A69" zoomScaleNormal="100" workbookViewId="0">
      <selection activeCell="B88" sqref="B88"/>
    </sheetView>
  </sheetViews>
  <sheetFormatPr baseColWidth="10" defaultColWidth="8.6640625" defaultRowHeight="13.8"/>
  <cols>
    <col min="1" max="1" width="2.44140625" style="476" customWidth="1"/>
    <col min="2" max="2" width="16.6640625" style="476" customWidth="1"/>
    <col min="3" max="3" width="26.6640625" style="476" customWidth="1"/>
    <col min="4" max="4" width="16" style="476" customWidth="1"/>
    <col min="5" max="5" width="14.44140625" style="476" customWidth="1"/>
    <col min="6" max="6" width="12.109375" style="476" customWidth="1"/>
    <col min="7" max="7" width="16.33203125" style="476" customWidth="1"/>
    <col min="8" max="10" width="12.109375" style="476" customWidth="1"/>
    <col min="11" max="11" width="8.6640625" style="476"/>
    <col min="12" max="12" width="13.6640625" style="476" bestFit="1" customWidth="1"/>
    <col min="13" max="13" width="8.6640625" style="476"/>
    <col min="14" max="14" width="8.88671875" style="476" bestFit="1" customWidth="1"/>
    <col min="15" max="15" width="11.88671875" style="476" bestFit="1" customWidth="1"/>
    <col min="16" max="16384" width="8.6640625" style="476"/>
  </cols>
  <sheetData>
    <row r="1" spans="2:19" s="33" customFormat="1" ht="10.199999999999999" customHeight="1">
      <c r="O1" s="34"/>
      <c r="P1" s="34"/>
    </row>
    <row r="2" spans="2:19" s="33" customFormat="1" ht="20.399999999999999" customHeight="1">
      <c r="B2" s="475"/>
      <c r="C2" s="475"/>
      <c r="D2" s="475"/>
      <c r="E2" s="475"/>
      <c r="F2" s="475"/>
      <c r="G2" s="475"/>
      <c r="H2" s="475"/>
      <c r="I2" s="475"/>
      <c r="J2" s="475"/>
      <c r="K2" s="475"/>
      <c r="L2" s="475"/>
      <c r="M2" s="475"/>
      <c r="N2" s="475"/>
      <c r="O2" s="475"/>
      <c r="P2" s="475"/>
      <c r="Q2" s="475"/>
      <c r="R2" s="475"/>
      <c r="S2" s="475"/>
    </row>
    <row r="3" spans="2:19" s="33" customFormat="1" ht="18">
      <c r="B3" s="761"/>
      <c r="C3" s="761"/>
      <c r="D3" s="761"/>
      <c r="E3" s="761"/>
      <c r="F3" s="761"/>
      <c r="G3" s="761"/>
      <c r="H3" s="761"/>
      <c r="I3" s="761"/>
      <c r="J3" s="761"/>
      <c r="K3" s="761"/>
      <c r="L3" s="761"/>
      <c r="O3" s="34"/>
      <c r="P3" s="34"/>
    </row>
    <row r="4" spans="2:19" s="33" customFormat="1" ht="18">
      <c r="B4" s="761"/>
      <c r="C4" s="761"/>
      <c r="D4" s="761"/>
      <c r="E4" s="761"/>
      <c r="F4" s="761"/>
      <c r="G4" s="761"/>
      <c r="H4" s="761"/>
      <c r="I4" s="761"/>
      <c r="J4" s="761"/>
      <c r="K4" s="761"/>
      <c r="L4" s="761"/>
      <c r="O4" s="34"/>
      <c r="P4" s="34"/>
    </row>
    <row r="5" spans="2:19" s="33" customFormat="1" ht="18.600000000000001" customHeight="1">
      <c r="B5" s="761"/>
      <c r="C5" s="761"/>
      <c r="D5" s="761"/>
      <c r="E5" s="761"/>
      <c r="F5" s="761"/>
      <c r="G5" s="761"/>
      <c r="H5" s="761"/>
      <c r="I5" s="761"/>
      <c r="J5" s="761"/>
      <c r="K5" s="761"/>
      <c r="L5" s="761"/>
      <c r="O5" s="34"/>
      <c r="P5" s="34"/>
    </row>
    <row r="6" spans="2:19" s="33" customFormat="1" ht="20.399999999999999" customHeight="1">
      <c r="B6" s="32"/>
      <c r="C6" s="32"/>
      <c r="D6" s="32"/>
      <c r="E6" s="32"/>
      <c r="F6" s="32"/>
      <c r="G6" s="32"/>
      <c r="H6" s="32"/>
      <c r="I6" s="32"/>
      <c r="J6" s="32"/>
      <c r="K6" s="32"/>
      <c r="L6" s="32"/>
      <c r="M6" s="32"/>
      <c r="N6" s="32"/>
      <c r="O6" s="32"/>
      <c r="P6" s="32"/>
      <c r="Q6" s="32"/>
      <c r="R6" s="32"/>
      <c r="S6" s="32"/>
    </row>
    <row r="7" spans="2:19" s="33" customFormat="1" ht="15.6">
      <c r="H7" s="27"/>
      <c r="O7" s="34"/>
      <c r="P7" s="34"/>
    </row>
    <row r="8" spans="2:19">
      <c r="I8" s="38" t="s">
        <v>565</v>
      </c>
    </row>
    <row r="9" spans="2:19" ht="15.6">
      <c r="B9" s="749" t="s">
        <v>377</v>
      </c>
      <c r="C9" s="749"/>
      <c r="D9" s="749"/>
      <c r="E9" s="749"/>
      <c r="F9" s="749"/>
      <c r="G9" s="749"/>
      <c r="H9" s="749"/>
      <c r="I9" s="749"/>
    </row>
    <row r="10" spans="2:19" ht="11.4" customHeight="1">
      <c r="B10" s="750" t="s">
        <v>309</v>
      </c>
      <c r="C10" s="750"/>
      <c r="D10" s="750"/>
      <c r="E10" s="750"/>
      <c r="F10" s="750"/>
      <c r="G10" s="750"/>
      <c r="H10" s="750"/>
      <c r="I10" s="750"/>
      <c r="J10" s="27"/>
    </row>
    <row r="11" spans="2:19" ht="14.4">
      <c r="B11" s="751" t="s">
        <v>758</v>
      </c>
      <c r="C11" s="751"/>
      <c r="D11" s="751"/>
      <c r="E11" s="751"/>
      <c r="F11" s="751"/>
      <c r="G11" s="751"/>
      <c r="H11" s="751"/>
      <c r="I11" s="751"/>
      <c r="J11" s="27"/>
    </row>
    <row r="12" spans="2:19" ht="14.4">
      <c r="B12" s="477"/>
      <c r="C12" s="477"/>
      <c r="D12" s="27"/>
      <c r="E12" s="27"/>
      <c r="F12" s="27"/>
      <c r="G12" s="27"/>
      <c r="H12" s="27"/>
      <c r="I12" s="27"/>
      <c r="J12" s="27"/>
    </row>
    <row r="13" spans="2:19" ht="14.4">
      <c r="B13" s="478" t="s">
        <v>310</v>
      </c>
      <c r="C13" s="478"/>
      <c r="D13" s="27"/>
      <c r="E13" s="27"/>
      <c r="F13" s="27"/>
      <c r="G13" s="27"/>
      <c r="H13" s="27"/>
      <c r="I13" s="27"/>
      <c r="J13" s="27"/>
    </row>
    <row r="14" spans="2:19" ht="14.4">
      <c r="B14" s="477"/>
      <c r="C14" s="477"/>
      <c r="D14" s="27"/>
      <c r="E14" s="27"/>
      <c r="F14" s="27"/>
      <c r="G14" s="27"/>
      <c r="H14" s="27"/>
      <c r="I14" s="27"/>
      <c r="J14" s="27"/>
    </row>
    <row r="15" spans="2:19" ht="14.4">
      <c r="B15" s="479" t="s">
        <v>311</v>
      </c>
      <c r="C15" s="479"/>
      <c r="D15" s="480" t="s">
        <v>144</v>
      </c>
      <c r="E15" s="27"/>
      <c r="F15" s="27"/>
      <c r="G15" s="27"/>
      <c r="H15" s="27"/>
      <c r="I15" s="27"/>
      <c r="J15" s="27"/>
    </row>
    <row r="16" spans="2:19" ht="14.4">
      <c r="B16" s="479" t="s">
        <v>312</v>
      </c>
      <c r="C16" s="479"/>
      <c r="D16" s="480" t="s">
        <v>313</v>
      </c>
      <c r="E16" s="27"/>
      <c r="F16" s="27"/>
      <c r="G16" s="27"/>
      <c r="H16" s="27"/>
      <c r="I16" s="27"/>
      <c r="J16" s="27"/>
    </row>
    <row r="17" spans="2:10" ht="14.4">
      <c r="B17" s="479" t="s">
        <v>314</v>
      </c>
      <c r="C17" s="479"/>
      <c r="D17" s="481">
        <v>27</v>
      </c>
      <c r="E17" s="27"/>
      <c r="F17" s="27"/>
      <c r="G17" s="27"/>
      <c r="H17" s="27"/>
      <c r="I17" s="27"/>
      <c r="J17" s="27"/>
    </row>
    <row r="18" spans="2:10" ht="14.4">
      <c r="B18" s="479" t="s">
        <v>315</v>
      </c>
      <c r="C18" s="479"/>
      <c r="D18" s="480" t="s">
        <v>867</v>
      </c>
      <c r="E18" s="27"/>
      <c r="F18" s="27"/>
      <c r="G18" s="27"/>
      <c r="H18" s="614"/>
      <c r="I18" s="614"/>
      <c r="J18" s="27"/>
    </row>
    <row r="19" spans="2:10" ht="14.4">
      <c r="B19" s="479" t="s">
        <v>317</v>
      </c>
      <c r="C19" s="479"/>
      <c r="D19" s="480" t="s">
        <v>318</v>
      </c>
      <c r="E19" s="27"/>
      <c r="F19" s="27"/>
      <c r="G19" s="27"/>
      <c r="H19" s="27"/>
      <c r="I19" s="27"/>
      <c r="J19" s="27"/>
    </row>
    <row r="20" spans="2:10" ht="14.4">
      <c r="B20" s="479" t="s">
        <v>319</v>
      </c>
      <c r="C20" s="479"/>
      <c r="D20" s="482" t="s">
        <v>320</v>
      </c>
      <c r="E20" s="27"/>
      <c r="F20" s="27"/>
      <c r="G20" s="27"/>
      <c r="H20" s="27"/>
      <c r="I20" s="27"/>
      <c r="J20" s="27"/>
    </row>
    <row r="21" spans="2:10" ht="14.4">
      <c r="B21" s="479" t="s">
        <v>321</v>
      </c>
      <c r="C21" s="479"/>
      <c r="D21" s="482" t="s">
        <v>374</v>
      </c>
      <c r="E21" s="27"/>
      <c r="F21" s="27"/>
      <c r="G21" s="27"/>
      <c r="H21" s="27"/>
      <c r="I21" s="27"/>
      <c r="J21" s="27"/>
    </row>
    <row r="22" spans="2:10" ht="14.4">
      <c r="B22" s="479" t="s">
        <v>322</v>
      </c>
      <c r="C22" s="479"/>
      <c r="D22" s="480" t="s">
        <v>316</v>
      </c>
      <c r="E22" s="27"/>
      <c r="F22" s="27"/>
      <c r="G22" s="27"/>
      <c r="H22" s="27"/>
      <c r="I22" s="27"/>
      <c r="J22" s="27"/>
    </row>
    <row r="23" spans="2:10" ht="14.4">
      <c r="B23" s="483"/>
      <c r="C23" s="483"/>
      <c r="D23" s="27"/>
      <c r="E23" s="27"/>
      <c r="F23" s="27"/>
      <c r="G23" s="27"/>
      <c r="H23" s="27"/>
      <c r="I23" s="27"/>
      <c r="J23" s="27"/>
    </row>
    <row r="24" spans="2:10" ht="14.4">
      <c r="B24" s="483"/>
      <c r="C24" s="483"/>
      <c r="D24" s="27"/>
      <c r="E24" s="27"/>
      <c r="F24" s="27"/>
      <c r="G24" s="27"/>
      <c r="H24" s="27"/>
      <c r="I24" s="27"/>
      <c r="J24" s="27"/>
    </row>
    <row r="25" spans="2:10" ht="14.4">
      <c r="B25" s="478" t="s">
        <v>323</v>
      </c>
      <c r="C25" s="478"/>
      <c r="D25" s="27"/>
      <c r="E25" s="27"/>
      <c r="F25" s="27"/>
      <c r="G25" s="27"/>
      <c r="H25" s="27"/>
      <c r="I25" s="27"/>
      <c r="J25" s="27"/>
    </row>
    <row r="26" spans="2:10" ht="14.4">
      <c r="B26" s="477"/>
      <c r="C26" s="477"/>
      <c r="D26" s="27"/>
      <c r="E26" s="27"/>
      <c r="F26" s="27"/>
      <c r="G26" s="27"/>
      <c r="H26" s="27"/>
      <c r="I26" s="27"/>
      <c r="J26" s="27"/>
    </row>
    <row r="27" spans="2:10" ht="14.4">
      <c r="B27" s="479" t="s">
        <v>324</v>
      </c>
      <c r="C27" s="479"/>
      <c r="D27" s="480" t="s">
        <v>325</v>
      </c>
      <c r="E27" s="27"/>
      <c r="F27" s="27"/>
      <c r="G27" s="27"/>
      <c r="H27" s="27"/>
      <c r="I27" s="27"/>
      <c r="J27" s="27"/>
    </row>
    <row r="28" spans="2:10" ht="14.4">
      <c r="B28" s="479" t="s">
        <v>326</v>
      </c>
      <c r="C28" s="479"/>
      <c r="D28" s="480" t="s">
        <v>327</v>
      </c>
      <c r="E28" s="27"/>
      <c r="F28" s="27"/>
      <c r="G28" s="27"/>
      <c r="H28" s="27"/>
      <c r="I28" s="27"/>
      <c r="J28" s="27"/>
    </row>
    <row r="29" spans="2:10" ht="14.4">
      <c r="B29" s="479" t="s">
        <v>328</v>
      </c>
      <c r="C29" s="479"/>
      <c r="D29" s="480" t="s">
        <v>370</v>
      </c>
      <c r="E29" s="27"/>
      <c r="F29" s="27"/>
      <c r="G29" s="27"/>
      <c r="H29" s="27"/>
      <c r="I29" s="27"/>
      <c r="J29" s="27"/>
    </row>
    <row r="30" spans="2:10" ht="14.4">
      <c r="B30" s="479" t="s">
        <v>324</v>
      </c>
      <c r="C30" s="479"/>
      <c r="D30" s="480" t="s">
        <v>329</v>
      </c>
      <c r="E30" s="27"/>
      <c r="F30" s="27"/>
      <c r="G30" s="27"/>
      <c r="H30" s="27"/>
      <c r="I30" s="27"/>
      <c r="J30" s="27"/>
    </row>
    <row r="31" spans="2:10">
      <c r="B31" s="479" t="s">
        <v>326</v>
      </c>
      <c r="C31" s="479"/>
      <c r="D31" s="480" t="s">
        <v>330</v>
      </c>
    </row>
    <row r="32" spans="2:10">
      <c r="B32" s="484"/>
    </row>
    <row r="33" spans="2:6">
      <c r="B33" s="485" t="s">
        <v>331</v>
      </c>
      <c r="C33" s="486"/>
    </row>
    <row r="35" spans="2:6">
      <c r="B35" s="752" t="s">
        <v>332</v>
      </c>
      <c r="C35" s="752"/>
      <c r="D35" s="752" t="s">
        <v>333</v>
      </c>
      <c r="E35" s="752"/>
      <c r="F35" s="752"/>
    </row>
    <row r="36" spans="2:6" ht="13.95" customHeight="1">
      <c r="B36" s="754" t="s">
        <v>334</v>
      </c>
      <c r="C36" s="754"/>
      <c r="D36" s="736" t="s">
        <v>335</v>
      </c>
      <c r="E36" s="736"/>
      <c r="F36" s="736"/>
    </row>
    <row r="37" spans="2:6" ht="13.95" customHeight="1">
      <c r="B37" s="754"/>
      <c r="C37" s="754"/>
      <c r="D37" s="736" t="s">
        <v>336</v>
      </c>
      <c r="E37" s="736"/>
      <c r="F37" s="736"/>
    </row>
    <row r="38" spans="2:6" ht="13.95" customHeight="1">
      <c r="B38" s="756" t="s">
        <v>337</v>
      </c>
      <c r="C38" s="756"/>
      <c r="D38" s="756"/>
      <c r="E38" s="756"/>
      <c r="F38" s="756"/>
    </row>
    <row r="39" spans="2:6" ht="15.75" customHeight="1">
      <c r="B39" s="736" t="s">
        <v>92</v>
      </c>
      <c r="C39" s="736"/>
      <c r="D39" s="736" t="s">
        <v>335</v>
      </c>
      <c r="E39" s="736"/>
      <c r="F39" s="736"/>
    </row>
    <row r="40" spans="2:6" ht="15.75" customHeight="1">
      <c r="B40" s="736" t="s">
        <v>192</v>
      </c>
      <c r="C40" s="736"/>
      <c r="D40" s="736" t="s">
        <v>336</v>
      </c>
      <c r="E40" s="736"/>
      <c r="F40" s="736"/>
    </row>
    <row r="41" spans="2:6" ht="15.75" customHeight="1">
      <c r="B41" s="736" t="s">
        <v>338</v>
      </c>
      <c r="C41" s="736"/>
      <c r="D41" s="736" t="s">
        <v>339</v>
      </c>
      <c r="E41" s="736"/>
      <c r="F41" s="736"/>
    </row>
    <row r="42" spans="2:6" ht="15.75" customHeight="1">
      <c r="B42" s="736" t="s">
        <v>340</v>
      </c>
      <c r="C42" s="736"/>
      <c r="D42" s="736" t="s">
        <v>341</v>
      </c>
      <c r="E42" s="736"/>
      <c r="F42" s="736"/>
    </row>
    <row r="43" spans="2:6" ht="15.75" customHeight="1">
      <c r="B43" s="736" t="s">
        <v>342</v>
      </c>
      <c r="C43" s="736"/>
      <c r="D43" s="736" t="s">
        <v>369</v>
      </c>
      <c r="E43" s="736"/>
      <c r="F43" s="736"/>
    </row>
    <row r="44" spans="2:6">
      <c r="B44" s="756" t="s">
        <v>343</v>
      </c>
      <c r="C44" s="756"/>
      <c r="D44" s="756"/>
      <c r="E44" s="756"/>
      <c r="F44" s="756"/>
    </row>
    <row r="45" spans="2:6" ht="15.75" customHeight="1">
      <c r="B45" s="736" t="s">
        <v>344</v>
      </c>
      <c r="C45" s="736"/>
      <c r="D45" s="736" t="s">
        <v>336</v>
      </c>
      <c r="E45" s="736"/>
      <c r="F45" s="736"/>
    </row>
    <row r="46" spans="2:6" ht="15.75" customHeight="1">
      <c r="B46" s="736" t="s">
        <v>416</v>
      </c>
      <c r="C46" s="736"/>
      <c r="D46" s="736" t="s">
        <v>759</v>
      </c>
      <c r="E46" s="736"/>
      <c r="F46" s="736"/>
    </row>
    <row r="47" spans="2:6" ht="15.75" customHeight="1">
      <c r="B47" s="736" t="s">
        <v>345</v>
      </c>
      <c r="C47" s="736"/>
      <c r="D47" s="736" t="s">
        <v>339</v>
      </c>
      <c r="E47" s="736"/>
      <c r="F47" s="736"/>
    </row>
    <row r="48" spans="2:6" ht="15" customHeight="1">
      <c r="B48" s="736" t="s">
        <v>581</v>
      </c>
      <c r="C48" s="736"/>
      <c r="D48" s="736" t="s">
        <v>580</v>
      </c>
      <c r="E48" s="736"/>
      <c r="F48" s="736"/>
    </row>
    <row r="49" spans="2:6" ht="15.75" customHeight="1">
      <c r="B49" s="736" t="s">
        <v>346</v>
      </c>
      <c r="C49" s="736"/>
      <c r="D49" s="736" t="s">
        <v>582</v>
      </c>
      <c r="E49" s="736"/>
      <c r="F49" s="736"/>
    </row>
    <row r="50" spans="2:6" ht="15.75" customHeight="1">
      <c r="B50" s="736" t="s">
        <v>583</v>
      </c>
      <c r="C50" s="736"/>
      <c r="D50" s="736" t="s">
        <v>741</v>
      </c>
      <c r="E50" s="736"/>
      <c r="F50" s="736"/>
    </row>
    <row r="51" spans="2:6" ht="15.75" customHeight="1">
      <c r="B51" s="736" t="s">
        <v>348</v>
      </c>
      <c r="C51" s="736"/>
      <c r="D51" s="736" t="s">
        <v>742</v>
      </c>
      <c r="E51" s="736"/>
      <c r="F51" s="736"/>
    </row>
    <row r="53" spans="2:6">
      <c r="B53" s="755" t="s">
        <v>350</v>
      </c>
      <c r="C53" s="755"/>
    </row>
    <row r="55" spans="2:6">
      <c r="B55" s="481" t="s">
        <v>876</v>
      </c>
      <c r="C55" s="481"/>
    </row>
    <row r="56" spans="2:6">
      <c r="B56" s="481" t="s">
        <v>733</v>
      </c>
      <c r="C56" s="481"/>
    </row>
    <row r="57" spans="2:6">
      <c r="B57" s="481"/>
      <c r="C57" s="481"/>
    </row>
    <row r="58" spans="2:6">
      <c r="B58" s="481" t="s">
        <v>751</v>
      </c>
      <c r="C58" s="481"/>
    </row>
    <row r="59" spans="2:6">
      <c r="B59" s="481"/>
      <c r="C59" s="481"/>
    </row>
    <row r="60" spans="2:6">
      <c r="B60" s="481" t="s">
        <v>752</v>
      </c>
      <c r="C60" s="481"/>
    </row>
    <row r="62" spans="2:6">
      <c r="B62" s="481" t="s">
        <v>760</v>
      </c>
      <c r="C62" s="481"/>
    </row>
    <row r="63" spans="2:6">
      <c r="B63" s="481"/>
      <c r="C63" s="481"/>
    </row>
    <row r="64" spans="2:6">
      <c r="B64" s="487" t="s">
        <v>351</v>
      </c>
      <c r="C64" s="487"/>
      <c r="D64" s="488">
        <v>30000000000</v>
      </c>
    </row>
    <row r="65" spans="2:12">
      <c r="B65" s="487" t="s">
        <v>352</v>
      </c>
      <c r="C65" s="487"/>
      <c r="D65" s="488">
        <v>25000000000</v>
      </c>
      <c r="F65" s="489"/>
      <c r="L65" s="490"/>
    </row>
    <row r="66" spans="2:12">
      <c r="B66" s="487" t="s">
        <v>291</v>
      </c>
      <c r="C66" s="487"/>
      <c r="D66" s="488">
        <v>25000000000</v>
      </c>
      <c r="F66" s="489"/>
      <c r="L66" s="490"/>
    </row>
    <row r="67" spans="2:12">
      <c r="B67" s="487" t="s">
        <v>353</v>
      </c>
      <c r="C67" s="487"/>
      <c r="D67" s="488">
        <v>1000000</v>
      </c>
      <c r="F67" s="489"/>
      <c r="L67" s="490"/>
    </row>
    <row r="68" spans="2:12">
      <c r="B68" s="487" t="s">
        <v>747</v>
      </c>
      <c r="D68" s="488">
        <v>4932000000</v>
      </c>
    </row>
    <row r="70" spans="2:12" ht="15" customHeight="1">
      <c r="B70" s="753" t="s">
        <v>354</v>
      </c>
      <c r="C70" s="753"/>
      <c r="D70" s="753"/>
      <c r="E70" s="753"/>
      <c r="F70" s="753"/>
      <c r="G70" s="753"/>
      <c r="H70" s="753"/>
      <c r="I70" s="753"/>
    </row>
    <row r="71" spans="2:12" ht="52.8">
      <c r="B71" s="179" t="s">
        <v>355</v>
      </c>
      <c r="C71" s="179" t="s">
        <v>208</v>
      </c>
      <c r="D71" s="179" t="s">
        <v>356</v>
      </c>
      <c r="E71" s="179" t="s">
        <v>357</v>
      </c>
      <c r="F71" s="179" t="s">
        <v>242</v>
      </c>
      <c r="G71" s="179" t="s">
        <v>358</v>
      </c>
      <c r="H71" s="179" t="s">
        <v>243</v>
      </c>
      <c r="I71" s="179" t="s">
        <v>359</v>
      </c>
    </row>
    <row r="72" spans="2:12">
      <c r="B72" s="741">
        <v>1</v>
      </c>
      <c r="C72" s="741" t="s">
        <v>210</v>
      </c>
      <c r="D72" s="491" t="s">
        <v>579</v>
      </c>
      <c r="E72" s="743">
        <v>24999</v>
      </c>
      <c r="F72" s="741" t="s">
        <v>360</v>
      </c>
      <c r="G72" s="743">
        <v>24999</v>
      </c>
      <c r="H72" s="737">
        <v>24999000000</v>
      </c>
      <c r="I72" s="739">
        <v>0.99995999999999996</v>
      </c>
    </row>
    <row r="73" spans="2:12">
      <c r="B73" s="742"/>
      <c r="C73" s="742"/>
      <c r="D73" s="492" t="s">
        <v>727</v>
      </c>
      <c r="E73" s="744"/>
      <c r="F73" s="742"/>
      <c r="G73" s="744"/>
      <c r="H73" s="738"/>
      <c r="I73" s="740"/>
    </row>
    <row r="74" spans="2:12">
      <c r="B74" s="493">
        <v>2</v>
      </c>
      <c r="C74" s="493" t="s">
        <v>361</v>
      </c>
      <c r="D74" s="510">
        <v>10000</v>
      </c>
      <c r="E74" s="493">
        <v>1</v>
      </c>
      <c r="F74" s="493" t="s">
        <v>360</v>
      </c>
      <c r="G74" s="493">
        <v>1</v>
      </c>
      <c r="H74" s="494">
        <v>1000000</v>
      </c>
      <c r="I74" s="520">
        <v>4.0000000000000003E-5</v>
      </c>
    </row>
    <row r="76" spans="2:12" ht="15" customHeight="1">
      <c r="B76" s="753" t="s">
        <v>362</v>
      </c>
      <c r="C76" s="753"/>
      <c r="D76" s="753"/>
      <c r="E76" s="753"/>
      <c r="F76" s="753"/>
      <c r="G76" s="753"/>
      <c r="H76" s="753"/>
      <c r="I76" s="753"/>
    </row>
    <row r="77" spans="2:12" ht="39.6">
      <c r="B77" s="179" t="s">
        <v>355</v>
      </c>
      <c r="C77" s="179" t="s">
        <v>208</v>
      </c>
      <c r="D77" s="179" t="s">
        <v>356</v>
      </c>
      <c r="E77" s="179" t="s">
        <v>357</v>
      </c>
      <c r="F77" s="179" t="s">
        <v>242</v>
      </c>
      <c r="G77" s="179" t="s">
        <v>358</v>
      </c>
      <c r="H77" s="179" t="s">
        <v>243</v>
      </c>
      <c r="I77" s="179" t="s">
        <v>363</v>
      </c>
    </row>
    <row r="78" spans="2:12">
      <c r="B78" s="741">
        <v>1</v>
      </c>
      <c r="C78" s="741" t="s">
        <v>210</v>
      </c>
      <c r="D78" s="491" t="s">
        <v>579</v>
      </c>
      <c r="E78" s="743">
        <v>24999</v>
      </c>
      <c r="F78" s="741" t="s">
        <v>360</v>
      </c>
      <c r="G78" s="743">
        <v>24999</v>
      </c>
      <c r="H78" s="737">
        <v>24999000000</v>
      </c>
      <c r="I78" s="739">
        <v>0.99995999999999996</v>
      </c>
    </row>
    <row r="79" spans="2:12">
      <c r="B79" s="742"/>
      <c r="C79" s="742"/>
      <c r="D79" s="492" t="s">
        <v>727</v>
      </c>
      <c r="E79" s="744"/>
      <c r="F79" s="742"/>
      <c r="G79" s="744"/>
      <c r="H79" s="738"/>
      <c r="I79" s="740"/>
    </row>
    <row r="80" spans="2:12">
      <c r="B80" s="493">
        <v>2</v>
      </c>
      <c r="C80" s="493" t="s">
        <v>361</v>
      </c>
      <c r="D80" s="510">
        <v>10000</v>
      </c>
      <c r="E80" s="493">
        <v>1</v>
      </c>
      <c r="F80" s="493" t="s">
        <v>360</v>
      </c>
      <c r="G80" s="493">
        <v>1</v>
      </c>
      <c r="H80" s="494">
        <v>1000000</v>
      </c>
      <c r="I80" s="520">
        <v>1E-4</v>
      </c>
    </row>
    <row r="83" spans="2:5">
      <c r="B83" s="495" t="s">
        <v>717</v>
      </c>
      <c r="C83" s="495"/>
    </row>
    <row r="85" spans="2:5">
      <c r="B85" s="495" t="s">
        <v>762</v>
      </c>
      <c r="C85" s="495"/>
    </row>
    <row r="86" spans="2:5">
      <c r="B86" s="495" t="s">
        <v>761</v>
      </c>
      <c r="C86" s="495"/>
    </row>
    <row r="88" spans="2:5">
      <c r="B88" s="495" t="s">
        <v>364</v>
      </c>
      <c r="C88" s="495"/>
    </row>
    <row r="90" spans="2:5" ht="15" customHeight="1">
      <c r="B90" s="747" t="s">
        <v>365</v>
      </c>
      <c r="C90" s="747"/>
      <c r="D90" s="748" t="s">
        <v>366</v>
      </c>
      <c r="E90" s="748"/>
    </row>
    <row r="91" spans="2:5">
      <c r="B91" s="496" t="s">
        <v>210</v>
      </c>
      <c r="C91" s="496"/>
      <c r="D91" s="745" t="s">
        <v>368</v>
      </c>
      <c r="E91" s="746"/>
    </row>
    <row r="92" spans="2:5">
      <c r="B92" s="499" t="s">
        <v>405</v>
      </c>
      <c r="C92" s="500"/>
      <c r="D92" s="745" t="s">
        <v>406</v>
      </c>
      <c r="E92" s="746"/>
    </row>
    <row r="93" spans="2:5">
      <c r="B93" s="496" t="s">
        <v>335</v>
      </c>
      <c r="C93" s="496"/>
      <c r="D93" s="497" t="s">
        <v>92</v>
      </c>
      <c r="E93" s="498"/>
    </row>
    <row r="94" spans="2:5">
      <c r="B94" s="496" t="s">
        <v>336</v>
      </c>
      <c r="C94" s="496"/>
      <c r="D94" s="497" t="s">
        <v>192</v>
      </c>
      <c r="E94" s="498"/>
    </row>
    <row r="95" spans="2:5">
      <c r="B95" s="496" t="s">
        <v>339</v>
      </c>
      <c r="C95" s="496"/>
      <c r="D95" s="497" t="s">
        <v>367</v>
      </c>
      <c r="E95" s="498"/>
    </row>
    <row r="96" spans="2:5">
      <c r="B96" s="496" t="s">
        <v>341</v>
      </c>
      <c r="C96" s="496"/>
      <c r="D96" s="497" t="s">
        <v>44</v>
      </c>
      <c r="E96" s="498"/>
    </row>
    <row r="97" spans="2:9">
      <c r="B97" s="496" t="s">
        <v>369</v>
      </c>
      <c r="C97" s="496"/>
      <c r="D97" s="497" t="s">
        <v>342</v>
      </c>
      <c r="E97" s="498"/>
    </row>
    <row r="98" spans="2:9" ht="15.75" customHeight="1">
      <c r="B98" s="735" t="s">
        <v>759</v>
      </c>
      <c r="C98" s="735"/>
      <c r="D98" s="497" t="s">
        <v>416</v>
      </c>
      <c r="E98" s="498"/>
    </row>
    <row r="99" spans="2:9" ht="15.75" customHeight="1">
      <c r="B99" s="499" t="s">
        <v>580</v>
      </c>
      <c r="C99" s="500"/>
      <c r="D99" s="499" t="s">
        <v>728</v>
      </c>
      <c r="E99" s="500"/>
    </row>
    <row r="100" spans="2:9" ht="15.75" customHeight="1">
      <c r="B100" s="499" t="s">
        <v>582</v>
      </c>
      <c r="C100" s="500"/>
      <c r="D100" s="499" t="s">
        <v>346</v>
      </c>
      <c r="E100" s="500"/>
    </row>
    <row r="101" spans="2:9" ht="15.75" customHeight="1">
      <c r="B101" s="499" t="s">
        <v>347</v>
      </c>
      <c r="C101" s="500"/>
      <c r="D101" s="499" t="s">
        <v>583</v>
      </c>
      <c r="E101" s="500"/>
    </row>
    <row r="102" spans="2:9" ht="15.75" customHeight="1">
      <c r="B102" s="499" t="s">
        <v>349</v>
      </c>
      <c r="C102" s="500"/>
      <c r="D102" s="499" t="s">
        <v>348</v>
      </c>
      <c r="E102" s="500"/>
    </row>
    <row r="104" spans="2:9">
      <c r="B104" s="479" t="s">
        <v>718</v>
      </c>
      <c r="C104" s="479"/>
    </row>
    <row r="105" spans="2:9">
      <c r="B105" s="479" t="s">
        <v>866</v>
      </c>
      <c r="C105" s="479"/>
      <c r="G105" s="613"/>
      <c r="H105" s="613"/>
    </row>
    <row r="106" spans="2:9">
      <c r="B106" s="479" t="s">
        <v>746</v>
      </c>
      <c r="C106" s="501"/>
    </row>
    <row r="107" spans="2:9">
      <c r="B107" s="479" t="s">
        <v>719</v>
      </c>
      <c r="C107" s="479"/>
    </row>
    <row r="108" spans="2:9" ht="14.4" thickBot="1"/>
    <row r="109" spans="2:9" ht="14.4" thickBot="1">
      <c r="B109" s="724" t="s">
        <v>734</v>
      </c>
      <c r="C109" s="725"/>
      <c r="D109" s="725"/>
      <c r="E109" s="725"/>
      <c r="F109" s="725"/>
      <c r="G109" s="725"/>
      <c r="H109" s="725"/>
      <c r="I109" s="726"/>
    </row>
    <row r="110" spans="2:9" ht="14.4" thickBot="1">
      <c r="B110" s="727" t="s">
        <v>729</v>
      </c>
      <c r="C110" s="728"/>
      <c r="D110" s="516" t="s">
        <v>735</v>
      </c>
      <c r="E110" s="728" t="s">
        <v>736</v>
      </c>
      <c r="F110" s="728"/>
      <c r="G110" s="728"/>
      <c r="H110" s="728"/>
      <c r="I110" s="729"/>
    </row>
    <row r="111" spans="2:9" ht="16.95" customHeight="1" thickBot="1">
      <c r="B111" s="730" t="s">
        <v>737</v>
      </c>
      <c r="C111" s="731"/>
      <c r="D111" s="517">
        <v>0.5887</v>
      </c>
      <c r="E111" s="732" t="s">
        <v>738</v>
      </c>
      <c r="F111" s="733"/>
      <c r="G111" s="733"/>
      <c r="H111" s="733"/>
      <c r="I111" s="734"/>
    </row>
    <row r="112" spans="2:9" ht="45" customHeight="1" thickBot="1">
      <c r="B112" s="757" t="s">
        <v>739</v>
      </c>
      <c r="C112" s="758"/>
      <c r="D112" s="518">
        <v>0.4113</v>
      </c>
      <c r="E112" s="759" t="s">
        <v>740</v>
      </c>
      <c r="F112" s="759"/>
      <c r="G112" s="759"/>
      <c r="H112" s="759"/>
      <c r="I112" s="760"/>
    </row>
    <row r="113" spans="2:3" s="511" customFormat="1" ht="13.2"/>
    <row r="114" spans="2:3">
      <c r="C114" s="479"/>
    </row>
    <row r="115" spans="2:3">
      <c r="B115" s="479" t="s">
        <v>720</v>
      </c>
      <c r="C115" s="479"/>
    </row>
    <row r="116" spans="2:3">
      <c r="B116" s="479" t="s">
        <v>721</v>
      </c>
      <c r="C116" s="501"/>
    </row>
    <row r="117" spans="2:3">
      <c r="B117" s="501" t="s">
        <v>746</v>
      </c>
      <c r="C117" s="479"/>
    </row>
    <row r="118" spans="2:3">
      <c r="B118" s="479" t="s">
        <v>722</v>
      </c>
    </row>
  </sheetData>
  <mergeCells count="66">
    <mergeCell ref="B112:C112"/>
    <mergeCell ref="E112:I112"/>
    <mergeCell ref="B3:L3"/>
    <mergeCell ref="B4:L4"/>
    <mergeCell ref="B5:L5"/>
    <mergeCell ref="B47:C47"/>
    <mergeCell ref="B45:C45"/>
    <mergeCell ref="B39:C39"/>
    <mergeCell ref="B40:C40"/>
    <mergeCell ref="B41:C41"/>
    <mergeCell ref="B42:C42"/>
    <mergeCell ref="B43:C43"/>
    <mergeCell ref="B44:F44"/>
    <mergeCell ref="D42:F42"/>
    <mergeCell ref="D43:F43"/>
    <mergeCell ref="D45:F45"/>
    <mergeCell ref="D51:F51"/>
    <mergeCell ref="B51:C51"/>
    <mergeCell ref="B50:C50"/>
    <mergeCell ref="B48:C48"/>
    <mergeCell ref="D48:F48"/>
    <mergeCell ref="B49:C49"/>
    <mergeCell ref="D49:F49"/>
    <mergeCell ref="D39:F39"/>
    <mergeCell ref="D40:F40"/>
    <mergeCell ref="D41:F41"/>
    <mergeCell ref="B38:F38"/>
    <mergeCell ref="D50:F50"/>
    <mergeCell ref="D47:F47"/>
    <mergeCell ref="D92:E92"/>
    <mergeCell ref="B90:C90"/>
    <mergeCell ref="D90:E90"/>
    <mergeCell ref="B9:I9"/>
    <mergeCell ref="D91:E91"/>
    <mergeCell ref="B10:I10"/>
    <mergeCell ref="B11:I11"/>
    <mergeCell ref="B35:C35"/>
    <mergeCell ref="D35:F35"/>
    <mergeCell ref="B70:I70"/>
    <mergeCell ref="B76:I76"/>
    <mergeCell ref="B36:C37"/>
    <mergeCell ref="B53:C53"/>
    <mergeCell ref="E72:E73"/>
    <mergeCell ref="D36:F36"/>
    <mergeCell ref="D37:F37"/>
    <mergeCell ref="B98:C98"/>
    <mergeCell ref="B46:C46"/>
    <mergeCell ref="D46:F46"/>
    <mergeCell ref="H72:H73"/>
    <mergeCell ref="I72:I73"/>
    <mergeCell ref="B78:B79"/>
    <mergeCell ref="C78:C79"/>
    <mergeCell ref="E78:E79"/>
    <mergeCell ref="F78:F79"/>
    <mergeCell ref="G78:G79"/>
    <mergeCell ref="H78:H79"/>
    <mergeCell ref="I78:I79"/>
    <mergeCell ref="B72:B73"/>
    <mergeCell ref="C72:C73"/>
    <mergeCell ref="F72:F73"/>
    <mergeCell ref="G72:G73"/>
    <mergeCell ref="B109:I109"/>
    <mergeCell ref="B110:C110"/>
    <mergeCell ref="E110:I110"/>
    <mergeCell ref="B111:C111"/>
    <mergeCell ref="E111:I111"/>
  </mergeCells>
  <hyperlinks>
    <hyperlink ref="D21" r:id="rId1" xr:uid="{00000000-0004-0000-0100-000000000000}"/>
    <hyperlink ref="I8" location="INDICE!A1" display="Índice" xr:uid="{C65AC89A-E0A9-4E38-A1E6-85FE94EA86AA}"/>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pageSetUpPr fitToPage="1"/>
  </sheetPr>
  <dimension ref="B1:P104"/>
  <sheetViews>
    <sheetView showGridLines="0" tabSelected="1" topLeftCell="A67" zoomScale="61" zoomScaleNormal="70" zoomScaleSheetLayoutView="80" workbookViewId="0">
      <selection activeCell="J91" sqref="J91"/>
    </sheetView>
  </sheetViews>
  <sheetFormatPr baseColWidth="10" defaultColWidth="11.44140625" defaultRowHeight="15.6"/>
  <cols>
    <col min="1" max="1" width="1.44140625" style="33" customWidth="1"/>
    <col min="2" max="2" width="62.88671875" style="33" customWidth="1"/>
    <col min="3" max="3" width="11.109375" style="33" customWidth="1"/>
    <col min="4" max="4" width="22" style="33" bestFit="1" customWidth="1"/>
    <col min="5" max="5" width="2" style="33" customWidth="1"/>
    <col min="6" max="6" width="21.33203125" style="33" customWidth="1"/>
    <col min="7" max="7" width="0.6640625" style="33" customWidth="1"/>
    <col min="8" max="8" width="63" style="33" customWidth="1"/>
    <col min="9" max="9" width="11.109375" style="33" customWidth="1"/>
    <col min="10" max="10" width="22" style="33" bestFit="1" customWidth="1"/>
    <col min="11" max="11" width="2.33203125" style="33" customWidth="1"/>
    <col min="12" max="12" width="20.109375" style="33" customWidth="1"/>
    <col min="13" max="13" width="2.5546875" style="33" customWidth="1"/>
    <col min="14" max="14" width="17.6640625" style="543" customWidth="1"/>
    <col min="15" max="15" width="16.6640625" style="544" customWidth="1"/>
    <col min="16" max="16" width="18.88671875" style="34" bestFit="1" customWidth="1"/>
    <col min="17" max="17" width="13.5546875" style="33" bestFit="1" customWidth="1"/>
    <col min="18" max="16384" width="11.44140625" style="33"/>
  </cols>
  <sheetData>
    <row r="1" spans="2:16" ht="10.199999999999999" customHeight="1"/>
    <row r="2" spans="2:16" ht="20.399999999999999" customHeight="1">
      <c r="B2" s="475"/>
      <c r="C2" s="475"/>
      <c r="D2" s="475"/>
      <c r="E2" s="475"/>
      <c r="F2" s="475"/>
      <c r="G2" s="475"/>
      <c r="H2" s="475"/>
      <c r="I2" s="475"/>
      <c r="J2" s="475"/>
      <c r="K2" s="475"/>
      <c r="L2" s="475"/>
      <c r="M2" s="475"/>
      <c r="N2" s="545"/>
      <c r="O2" s="545"/>
    </row>
    <row r="3" spans="2:16" ht="18">
      <c r="B3" s="761"/>
      <c r="C3" s="761"/>
      <c r="D3" s="761"/>
      <c r="E3" s="761"/>
      <c r="F3" s="761"/>
      <c r="G3" s="761"/>
      <c r="H3" s="761"/>
      <c r="I3" s="761"/>
      <c r="J3" s="761"/>
      <c r="K3" s="761"/>
      <c r="L3" s="761"/>
    </row>
    <row r="4" spans="2:16" ht="18">
      <c r="B4" s="761"/>
      <c r="C4" s="761"/>
      <c r="D4" s="761"/>
      <c r="E4" s="761"/>
      <c r="F4" s="761"/>
      <c r="G4" s="761"/>
      <c r="H4" s="761"/>
      <c r="I4" s="761"/>
      <c r="J4" s="761"/>
      <c r="K4" s="761"/>
      <c r="L4" s="761"/>
    </row>
    <row r="5" spans="2:16" ht="18">
      <c r="B5" s="761"/>
      <c r="C5" s="761"/>
      <c r="D5" s="761"/>
      <c r="E5" s="761"/>
      <c r="F5" s="761"/>
      <c r="G5" s="761"/>
      <c r="H5" s="761"/>
      <c r="I5" s="761"/>
      <c r="J5" s="761"/>
      <c r="K5" s="761"/>
      <c r="L5" s="761"/>
    </row>
    <row r="6" spans="2:16" ht="18.600000000000001" customHeight="1">
      <c r="B6" s="761"/>
      <c r="C6" s="761"/>
      <c r="D6" s="761"/>
      <c r="E6" s="761"/>
      <c r="F6" s="761"/>
      <c r="G6" s="761"/>
      <c r="H6" s="761"/>
      <c r="I6" s="761"/>
      <c r="J6" s="761"/>
      <c r="K6" s="761"/>
      <c r="L6" s="761"/>
    </row>
    <row r="7" spans="2:16" ht="20.399999999999999" customHeight="1">
      <c r="B7" s="32"/>
      <c r="C7" s="32"/>
      <c r="D7" s="32"/>
      <c r="E7" s="32"/>
      <c r="F7" s="32"/>
      <c r="G7" s="32"/>
      <c r="H7" s="32"/>
      <c r="I7" s="32"/>
      <c r="J7" s="32"/>
      <c r="K7" s="32"/>
      <c r="L7" s="32"/>
      <c r="M7" s="32"/>
      <c r="N7" s="546"/>
      <c r="O7" s="546"/>
    </row>
    <row r="8" spans="2:16" ht="18.600000000000001" customHeight="1">
      <c r="B8" s="27"/>
      <c r="C8" s="27"/>
      <c r="D8" s="27"/>
      <c r="E8" s="27"/>
      <c r="F8" s="27"/>
      <c r="G8" s="27"/>
      <c r="H8" s="27"/>
      <c r="I8" s="27"/>
      <c r="J8" s="27"/>
      <c r="K8" s="27"/>
      <c r="L8" s="27"/>
      <c r="N8" s="554"/>
      <c r="O8" s="554"/>
    </row>
    <row r="9" spans="2:16">
      <c r="H9" s="27"/>
    </row>
    <row r="10" spans="2:16" s="39" customFormat="1" ht="19.2">
      <c r="B10" s="28" t="s">
        <v>377</v>
      </c>
      <c r="C10" s="36"/>
      <c r="D10" s="35"/>
      <c r="E10" s="35"/>
      <c r="F10" s="35"/>
      <c r="G10" s="37"/>
      <c r="H10" s="35"/>
      <c r="I10" s="35"/>
      <c r="J10" s="35"/>
      <c r="K10" s="35"/>
      <c r="L10" s="521" t="s">
        <v>565</v>
      </c>
      <c r="M10" s="35"/>
      <c r="N10" s="547"/>
      <c r="O10" s="548"/>
      <c r="P10" s="40"/>
    </row>
    <row r="11" spans="2:16" s="39" customFormat="1" ht="16.8">
      <c r="B11" s="85" t="s">
        <v>381</v>
      </c>
      <c r="D11" s="41"/>
      <c r="E11" s="41"/>
      <c r="F11" s="41"/>
      <c r="G11" s="41"/>
      <c r="H11" s="41"/>
      <c r="I11" s="41"/>
      <c r="J11" s="41"/>
      <c r="K11" s="41"/>
      <c r="L11" s="41"/>
      <c r="N11" s="547"/>
      <c r="O11" s="548"/>
      <c r="P11" s="40"/>
    </row>
    <row r="12" spans="2:16" s="39" customFormat="1" ht="16.8">
      <c r="B12" s="85" t="s">
        <v>877</v>
      </c>
      <c r="D12" s="41"/>
      <c r="E12" s="41"/>
      <c r="F12" s="41"/>
      <c r="G12" s="41"/>
      <c r="H12" s="41"/>
      <c r="I12" s="41"/>
      <c r="J12" s="41"/>
      <c r="K12" s="41"/>
      <c r="L12" s="41"/>
      <c r="N12" s="547"/>
      <c r="O12" s="548"/>
      <c r="P12" s="40"/>
    </row>
    <row r="13" spans="2:16" s="39" customFormat="1">
      <c r="B13" s="42" t="s">
        <v>382</v>
      </c>
      <c r="C13" s="42"/>
      <c r="D13" s="42"/>
      <c r="E13" s="42"/>
      <c r="F13" s="42"/>
      <c r="G13" s="42"/>
      <c r="H13" s="42"/>
      <c r="I13" s="42"/>
      <c r="J13" s="42"/>
      <c r="K13" s="42"/>
      <c r="L13" s="42"/>
      <c r="N13" s="581"/>
      <c r="O13" s="548"/>
      <c r="P13" s="40"/>
    </row>
    <row r="14" spans="2:16" ht="9.6" customHeight="1"/>
    <row r="15" spans="2:16" ht="9.6" customHeight="1">
      <c r="G15" s="43"/>
    </row>
    <row r="16" spans="2:16" ht="18">
      <c r="B16" s="44" t="s">
        <v>2</v>
      </c>
      <c r="C16" s="51"/>
      <c r="D16" s="52">
        <v>44926</v>
      </c>
      <c r="E16" s="52"/>
      <c r="F16" s="52">
        <v>44561</v>
      </c>
      <c r="G16" s="53"/>
      <c r="H16" s="44" t="s">
        <v>5</v>
      </c>
      <c r="I16" s="45"/>
      <c r="J16" s="52">
        <v>44926</v>
      </c>
      <c r="K16" s="52"/>
      <c r="L16" s="52">
        <v>44561</v>
      </c>
    </row>
    <row r="17" spans="2:16" ht="18">
      <c r="B17" s="54" t="s">
        <v>3</v>
      </c>
      <c r="C17" s="509"/>
      <c r="D17" s="56"/>
      <c r="E17" s="56"/>
      <c r="F17" s="57"/>
      <c r="G17" s="53"/>
      <c r="H17" s="58" t="s">
        <v>6</v>
      </c>
      <c r="I17" s="58"/>
      <c r="J17" s="59"/>
      <c r="K17" s="59"/>
      <c r="L17" s="56"/>
      <c r="O17" s="543"/>
      <c r="P17" s="33"/>
    </row>
    <row r="18" spans="2:16" ht="18">
      <c r="B18" s="54" t="s">
        <v>188</v>
      </c>
      <c r="C18" s="508" t="s">
        <v>444</v>
      </c>
      <c r="D18" s="60">
        <v>1350436607</v>
      </c>
      <c r="E18" s="60"/>
      <c r="F18" s="60">
        <v>2889773997</v>
      </c>
      <c r="G18" s="53"/>
      <c r="H18" s="58" t="s">
        <v>67</v>
      </c>
      <c r="I18" s="504"/>
      <c r="J18" s="60">
        <v>200152366</v>
      </c>
      <c r="K18" s="60"/>
      <c r="L18" s="60">
        <v>400495800</v>
      </c>
      <c r="O18" s="543"/>
      <c r="P18" s="33"/>
    </row>
    <row r="19" spans="2:16" ht="18">
      <c r="B19" s="61" t="s">
        <v>10</v>
      </c>
      <c r="C19" s="509"/>
      <c r="D19" s="62">
        <v>1350436607</v>
      </c>
      <c r="E19" s="62"/>
      <c r="F19" s="62">
        <v>2889773997</v>
      </c>
      <c r="G19" s="63"/>
      <c r="H19" s="64" t="s">
        <v>493</v>
      </c>
      <c r="I19" s="115" t="s">
        <v>473</v>
      </c>
      <c r="J19" s="62">
        <v>25246462</v>
      </c>
      <c r="K19" s="62"/>
      <c r="L19" s="62">
        <v>130598371</v>
      </c>
      <c r="O19" s="549"/>
      <c r="P19" s="579"/>
    </row>
    <row r="20" spans="2:16" ht="18">
      <c r="B20" s="61"/>
      <c r="C20" s="509"/>
      <c r="D20" s="62"/>
      <c r="E20" s="62"/>
      <c r="F20" s="62"/>
      <c r="G20" s="63"/>
      <c r="H20" s="64" t="s">
        <v>194</v>
      </c>
      <c r="I20" s="115" t="s">
        <v>474</v>
      </c>
      <c r="J20" s="62">
        <v>77572804</v>
      </c>
      <c r="K20" s="62"/>
      <c r="L20" s="62">
        <v>149815101</v>
      </c>
      <c r="O20" s="549"/>
      <c r="P20" s="46"/>
    </row>
    <row r="21" spans="2:16" ht="18">
      <c r="B21" s="61"/>
      <c r="C21" s="509"/>
      <c r="D21" s="62"/>
      <c r="E21" s="62"/>
      <c r="F21" s="62"/>
      <c r="G21" s="63"/>
      <c r="H21" s="64" t="s">
        <v>605</v>
      </c>
      <c r="I21" s="115" t="s">
        <v>723</v>
      </c>
      <c r="J21" s="62">
        <v>97333100</v>
      </c>
      <c r="K21" s="62"/>
      <c r="L21" s="62">
        <v>120082328</v>
      </c>
      <c r="O21" s="549"/>
      <c r="P21" s="46"/>
    </row>
    <row r="22" spans="2:16" ht="18">
      <c r="B22" s="61"/>
      <c r="C22" s="509"/>
      <c r="D22" s="62"/>
      <c r="E22" s="62"/>
      <c r="F22" s="62"/>
      <c r="G22" s="63"/>
      <c r="H22" s="64" t="s">
        <v>166</v>
      </c>
      <c r="I22" s="115" t="s">
        <v>483</v>
      </c>
      <c r="J22" s="62">
        <v>0</v>
      </c>
      <c r="K22" s="65"/>
      <c r="L22" s="62">
        <v>0</v>
      </c>
      <c r="O22" s="543"/>
      <c r="P22" s="46"/>
    </row>
    <row r="23" spans="2:16" ht="18">
      <c r="B23" s="54" t="s">
        <v>124</v>
      </c>
      <c r="C23" s="508" t="s">
        <v>454</v>
      </c>
      <c r="D23" s="60">
        <v>143144977848</v>
      </c>
      <c r="E23" s="60"/>
      <c r="F23" s="60">
        <v>87224765301</v>
      </c>
      <c r="G23" s="53"/>
      <c r="H23" s="64" t="s">
        <v>68</v>
      </c>
      <c r="I23" s="115" t="s">
        <v>482</v>
      </c>
      <c r="J23" s="62">
        <v>0</v>
      </c>
      <c r="K23" s="65"/>
      <c r="L23" s="62">
        <v>0</v>
      </c>
      <c r="O23" s="543"/>
      <c r="P23" s="46"/>
    </row>
    <row r="24" spans="2:16" ht="18">
      <c r="B24" s="61" t="s">
        <v>380</v>
      </c>
      <c r="C24" s="509"/>
      <c r="D24" s="62">
        <v>0</v>
      </c>
      <c r="E24" s="62"/>
      <c r="F24" s="62">
        <v>0</v>
      </c>
      <c r="G24" s="63"/>
      <c r="H24" s="61"/>
      <c r="I24" s="56"/>
      <c r="J24" s="62"/>
      <c r="K24" s="62"/>
      <c r="L24" s="62"/>
      <c r="O24" s="543"/>
      <c r="P24" s="33"/>
    </row>
    <row r="25" spans="2:16" ht="18">
      <c r="B25" s="61" t="s">
        <v>70</v>
      </c>
      <c r="C25" s="509"/>
      <c r="D25" s="62">
        <v>11469056922</v>
      </c>
      <c r="E25" s="62"/>
      <c r="F25" s="62">
        <v>15972022950</v>
      </c>
      <c r="G25" s="63"/>
      <c r="H25" s="61"/>
      <c r="I25" s="56"/>
      <c r="J25" s="62"/>
      <c r="K25" s="62"/>
      <c r="L25" s="62"/>
      <c r="N25" s="580"/>
      <c r="O25" s="549"/>
      <c r="P25" s="46"/>
    </row>
    <row r="26" spans="2:16" ht="18">
      <c r="B26" s="61" t="s">
        <v>379</v>
      </c>
      <c r="C26" s="509"/>
      <c r="D26" s="62">
        <v>131675920926</v>
      </c>
      <c r="E26" s="62"/>
      <c r="F26" s="62">
        <v>71252742351</v>
      </c>
      <c r="G26" s="63"/>
      <c r="H26" s="58" t="s">
        <v>167</v>
      </c>
      <c r="I26" s="115" t="s">
        <v>471</v>
      </c>
      <c r="J26" s="60">
        <v>62742</v>
      </c>
      <c r="K26" s="60"/>
      <c r="L26" s="60">
        <v>1848050034</v>
      </c>
      <c r="N26" s="580"/>
      <c r="O26" s="549"/>
      <c r="P26" s="46"/>
    </row>
    <row r="27" spans="2:16" ht="18">
      <c r="B27" s="61" t="s">
        <v>69</v>
      </c>
      <c r="C27" s="509"/>
      <c r="D27" s="62">
        <v>0</v>
      </c>
      <c r="E27" s="62"/>
      <c r="F27" s="62">
        <v>0</v>
      </c>
      <c r="G27" s="63"/>
      <c r="H27" s="64" t="s">
        <v>494</v>
      </c>
      <c r="I27" s="115"/>
      <c r="J27" s="62">
        <v>62742</v>
      </c>
      <c r="K27" s="62"/>
      <c r="L27" s="62">
        <v>1848050034</v>
      </c>
      <c r="O27" s="549"/>
      <c r="P27" s="46"/>
    </row>
    <row r="28" spans="2:16" ht="18">
      <c r="B28" s="61"/>
      <c r="C28" s="509"/>
      <c r="D28" s="62"/>
      <c r="E28" s="62"/>
      <c r="F28" s="62"/>
      <c r="G28" s="63"/>
      <c r="H28" s="64" t="s">
        <v>420</v>
      </c>
      <c r="I28" s="115"/>
      <c r="J28" s="62">
        <v>0</v>
      </c>
      <c r="K28" s="62"/>
      <c r="L28" s="62">
        <v>0</v>
      </c>
      <c r="O28" s="549"/>
      <c r="P28" s="46"/>
    </row>
    <row r="29" spans="2:16" ht="18">
      <c r="B29" s="61"/>
      <c r="C29" s="509"/>
      <c r="D29" s="62"/>
      <c r="E29" s="62"/>
      <c r="F29" s="62"/>
      <c r="G29" s="63"/>
      <c r="H29" s="56"/>
      <c r="I29" s="56"/>
      <c r="J29" s="56"/>
      <c r="K29" s="56"/>
      <c r="L29" s="56"/>
      <c r="O29" s="549"/>
      <c r="P29" s="46"/>
    </row>
    <row r="30" spans="2:16" ht="18">
      <c r="B30" s="61"/>
      <c r="C30" s="509"/>
      <c r="D30" s="62"/>
      <c r="E30" s="62"/>
      <c r="F30" s="62"/>
      <c r="G30" s="63"/>
      <c r="H30" s="58" t="s">
        <v>475</v>
      </c>
      <c r="I30" s="115" t="s">
        <v>476</v>
      </c>
      <c r="J30" s="60">
        <v>423133000</v>
      </c>
      <c r="K30" s="60"/>
      <c r="L30" s="60">
        <v>241513713</v>
      </c>
      <c r="O30" s="543"/>
      <c r="P30" s="33"/>
    </row>
    <row r="31" spans="2:16" ht="18">
      <c r="B31" s="54" t="s">
        <v>523</v>
      </c>
      <c r="C31" s="509"/>
      <c r="D31" s="60">
        <v>234326441</v>
      </c>
      <c r="E31" s="60"/>
      <c r="F31" s="60">
        <v>1584860254</v>
      </c>
      <c r="G31" s="63"/>
      <c r="H31" s="64" t="s">
        <v>71</v>
      </c>
      <c r="I31" s="56"/>
      <c r="J31" s="62">
        <v>277976542</v>
      </c>
      <c r="K31" s="62"/>
      <c r="L31" s="62">
        <v>152286289</v>
      </c>
      <c r="O31" s="543"/>
      <c r="P31" s="33"/>
    </row>
    <row r="32" spans="2:16" ht="18">
      <c r="B32" s="61" t="s">
        <v>11</v>
      </c>
      <c r="C32" s="508" t="s">
        <v>456</v>
      </c>
      <c r="D32" s="62">
        <v>117229760</v>
      </c>
      <c r="E32" s="62"/>
      <c r="F32" s="62">
        <v>73016363</v>
      </c>
      <c r="G32" s="53"/>
      <c r="H32" s="64" t="s">
        <v>72</v>
      </c>
      <c r="I32" s="505"/>
      <c r="J32" s="62">
        <v>40584636</v>
      </c>
      <c r="K32" s="62"/>
      <c r="L32" s="62">
        <v>9036062</v>
      </c>
      <c r="N32" s="580"/>
      <c r="O32" s="543"/>
      <c r="P32" s="33"/>
    </row>
    <row r="33" spans="2:16" ht="18">
      <c r="B33" s="61" t="s">
        <v>73</v>
      </c>
      <c r="C33" s="508" t="s">
        <v>458</v>
      </c>
      <c r="D33" s="62">
        <v>56424506</v>
      </c>
      <c r="E33" s="62"/>
      <c r="F33" s="62">
        <v>1509567151</v>
      </c>
      <c r="G33" s="63"/>
      <c r="H33" s="64" t="s">
        <v>22</v>
      </c>
      <c r="I33" s="56"/>
      <c r="J33" s="62">
        <v>31625001</v>
      </c>
      <c r="K33" s="62"/>
      <c r="L33" s="62">
        <v>16334400</v>
      </c>
      <c r="N33" s="580"/>
      <c r="O33" s="549"/>
      <c r="P33" s="46"/>
    </row>
    <row r="34" spans="2:16" ht="18">
      <c r="B34" s="61" t="s">
        <v>74</v>
      </c>
      <c r="C34" s="508" t="s">
        <v>457</v>
      </c>
      <c r="D34" s="62">
        <v>0</v>
      </c>
      <c r="E34" s="62"/>
      <c r="F34" s="62">
        <v>0</v>
      </c>
      <c r="G34" s="63"/>
      <c r="H34" s="64" t="s">
        <v>135</v>
      </c>
      <c r="I34" s="505"/>
      <c r="J34" s="62">
        <v>72946821</v>
      </c>
      <c r="K34" s="62"/>
      <c r="L34" s="62">
        <v>63856962</v>
      </c>
      <c r="O34" s="549"/>
      <c r="P34" s="46"/>
    </row>
    <row r="35" spans="2:16" ht="18">
      <c r="B35" s="61" t="s">
        <v>164</v>
      </c>
      <c r="C35" s="509"/>
      <c r="D35" s="62">
        <v>0</v>
      </c>
      <c r="E35" s="62"/>
      <c r="F35" s="62">
        <v>0</v>
      </c>
      <c r="G35" s="63"/>
      <c r="H35" s="64"/>
      <c r="I35" s="505"/>
      <c r="J35" s="62"/>
      <c r="K35" s="62"/>
      <c r="L35" s="62"/>
      <c r="O35" s="549"/>
      <c r="P35" s="46"/>
    </row>
    <row r="36" spans="2:16" ht="18">
      <c r="B36" s="61" t="s">
        <v>12</v>
      </c>
      <c r="C36" s="508" t="s">
        <v>461</v>
      </c>
      <c r="D36" s="62">
        <v>60672175</v>
      </c>
      <c r="E36" s="62"/>
      <c r="F36" s="62">
        <v>2276740</v>
      </c>
      <c r="G36" s="63"/>
      <c r="H36" s="58" t="s">
        <v>17</v>
      </c>
      <c r="I36" s="504"/>
      <c r="J36" s="60">
        <v>125334329561</v>
      </c>
      <c r="K36" s="60"/>
      <c r="L36" s="60">
        <v>68959033628</v>
      </c>
      <c r="O36" s="550"/>
      <c r="P36" s="46"/>
    </row>
    <row r="37" spans="2:16" ht="18">
      <c r="B37" s="61" t="s">
        <v>75</v>
      </c>
      <c r="C37" s="509"/>
      <c r="D37" s="62"/>
      <c r="E37" s="62"/>
      <c r="F37" s="62"/>
      <c r="G37" s="63"/>
      <c r="H37" s="64" t="s">
        <v>78</v>
      </c>
      <c r="I37" s="505"/>
      <c r="J37" s="62">
        <v>0</v>
      </c>
      <c r="K37" s="62"/>
      <c r="L37" s="62">
        <v>0</v>
      </c>
      <c r="O37" s="550"/>
      <c r="P37" s="33"/>
    </row>
    <row r="38" spans="2:16" ht="18">
      <c r="B38" s="61" t="s">
        <v>165</v>
      </c>
      <c r="C38" s="509"/>
      <c r="D38" s="62">
        <v>0</v>
      </c>
      <c r="E38" s="62"/>
      <c r="F38" s="62">
        <v>0</v>
      </c>
      <c r="G38" s="63"/>
      <c r="H38" s="64" t="s">
        <v>168</v>
      </c>
      <c r="I38" s="505"/>
      <c r="J38" s="62">
        <v>0</v>
      </c>
      <c r="K38" s="62"/>
      <c r="L38" s="62">
        <v>0</v>
      </c>
      <c r="O38" s="550"/>
      <c r="P38" s="33"/>
    </row>
    <row r="39" spans="2:16" ht="18">
      <c r="B39" s="61" t="s">
        <v>460</v>
      </c>
      <c r="C39" s="508" t="s">
        <v>459</v>
      </c>
      <c r="D39" s="62">
        <v>0</v>
      </c>
      <c r="E39" s="62"/>
      <c r="F39" s="62">
        <v>0</v>
      </c>
      <c r="G39" s="63"/>
      <c r="H39" s="64" t="s">
        <v>495</v>
      </c>
      <c r="I39" s="115" t="s">
        <v>484</v>
      </c>
      <c r="J39" s="62">
        <v>398624465</v>
      </c>
      <c r="K39" s="62"/>
      <c r="L39" s="62">
        <v>854597575</v>
      </c>
      <c r="O39" s="550"/>
      <c r="P39" s="33"/>
    </row>
    <row r="40" spans="2:16" ht="18">
      <c r="B40" s="61"/>
      <c r="C40" s="509"/>
      <c r="D40" s="62"/>
      <c r="E40" s="62"/>
      <c r="F40" s="62"/>
      <c r="G40" s="63"/>
      <c r="H40" s="64" t="s">
        <v>410</v>
      </c>
      <c r="I40" s="115"/>
      <c r="J40" s="62">
        <v>124935705096</v>
      </c>
      <c r="K40" s="62"/>
      <c r="L40" s="62">
        <v>68104436053</v>
      </c>
      <c r="O40" s="550"/>
      <c r="P40" s="582"/>
    </row>
    <row r="41" spans="2:16" ht="18">
      <c r="B41" s="61"/>
      <c r="C41" s="509"/>
      <c r="D41" s="62"/>
      <c r="E41" s="62"/>
      <c r="F41" s="62"/>
      <c r="G41" s="63"/>
      <c r="H41" s="64"/>
      <c r="I41" s="115"/>
      <c r="J41" s="62"/>
      <c r="K41" s="62"/>
      <c r="L41" s="62"/>
      <c r="O41" s="550"/>
      <c r="P41" s="33"/>
    </row>
    <row r="42" spans="2:16" ht="18">
      <c r="B42" s="54" t="s">
        <v>77</v>
      </c>
      <c r="C42" s="508" t="s">
        <v>725</v>
      </c>
      <c r="D42" s="60">
        <v>153165206</v>
      </c>
      <c r="E42" s="60"/>
      <c r="F42" s="60">
        <v>263603385</v>
      </c>
      <c r="G42" s="63"/>
      <c r="H42" s="58" t="s">
        <v>18</v>
      </c>
      <c r="I42" s="504"/>
      <c r="J42" s="60">
        <v>125957677669</v>
      </c>
      <c r="K42" s="60"/>
      <c r="L42" s="60">
        <v>71449093175</v>
      </c>
      <c r="O42" s="550"/>
      <c r="P42" s="33"/>
    </row>
    <row r="43" spans="2:16" ht="18">
      <c r="B43" s="61" t="s">
        <v>491</v>
      </c>
      <c r="C43" s="508"/>
      <c r="D43" s="62">
        <v>153165206</v>
      </c>
      <c r="E43" s="62"/>
      <c r="F43" s="62">
        <v>263603385</v>
      </c>
      <c r="G43" s="63"/>
      <c r="H43" s="64"/>
      <c r="I43" s="505"/>
      <c r="J43" s="62"/>
      <c r="K43" s="62"/>
      <c r="L43" s="62"/>
      <c r="O43" s="550"/>
      <c r="P43" s="33"/>
    </row>
    <row r="44" spans="2:16" ht="18">
      <c r="B44" s="61"/>
      <c r="C44" s="509"/>
      <c r="D44" s="62"/>
      <c r="E44" s="62"/>
      <c r="F44" s="62"/>
      <c r="G44" s="63"/>
      <c r="H44" s="54" t="s">
        <v>83</v>
      </c>
      <c r="I44" s="69"/>
      <c r="J44" s="62">
        <v>0</v>
      </c>
      <c r="K44" s="62"/>
      <c r="L44" s="62">
        <v>0</v>
      </c>
      <c r="O44" s="549"/>
      <c r="P44" s="46"/>
    </row>
    <row r="45" spans="2:16" ht="18">
      <c r="B45" s="54" t="s">
        <v>13</v>
      </c>
      <c r="C45" s="509"/>
      <c r="D45" s="60">
        <v>144882906102</v>
      </c>
      <c r="E45" s="60"/>
      <c r="F45" s="60">
        <v>91963002937</v>
      </c>
      <c r="G45" s="63"/>
      <c r="H45" s="67" t="s">
        <v>166</v>
      </c>
      <c r="I45" s="506"/>
      <c r="J45" s="62">
        <v>0</v>
      </c>
      <c r="K45" s="62"/>
      <c r="L45" s="62">
        <v>0</v>
      </c>
      <c r="O45" s="549"/>
      <c r="P45" s="46"/>
    </row>
    <row r="46" spans="2:16" ht="18">
      <c r="B46" s="61"/>
      <c r="C46" s="509"/>
      <c r="D46" s="62"/>
      <c r="E46" s="62"/>
      <c r="F46" s="62"/>
      <c r="G46" s="63"/>
      <c r="H46" s="67" t="s">
        <v>179</v>
      </c>
      <c r="I46" s="506"/>
      <c r="J46" s="62">
        <v>0</v>
      </c>
      <c r="K46" s="62"/>
      <c r="L46" s="62">
        <v>0</v>
      </c>
      <c r="O46" s="549"/>
      <c r="P46" s="33"/>
    </row>
    <row r="47" spans="2:16" ht="18">
      <c r="B47" s="54" t="s">
        <v>4</v>
      </c>
      <c r="C47" s="509"/>
      <c r="D47" s="62"/>
      <c r="E47" s="62"/>
      <c r="F47" s="62"/>
      <c r="G47" s="63"/>
      <c r="H47" s="67" t="s">
        <v>68</v>
      </c>
      <c r="I47" s="506"/>
      <c r="J47" s="62">
        <v>0</v>
      </c>
      <c r="K47" s="62"/>
      <c r="L47" s="62">
        <v>0</v>
      </c>
      <c r="O47" s="549"/>
      <c r="P47" s="33"/>
    </row>
    <row r="48" spans="2:16" ht="18">
      <c r="B48" s="54" t="s">
        <v>492</v>
      </c>
      <c r="C48" s="508" t="s">
        <v>454</v>
      </c>
      <c r="D48" s="60">
        <v>10800468055</v>
      </c>
      <c r="E48" s="60"/>
      <c r="F48" s="60">
        <v>7946406868</v>
      </c>
      <c r="G48" s="53"/>
      <c r="H48" s="67" t="s">
        <v>605</v>
      </c>
      <c r="I48" s="506"/>
      <c r="J48" s="62">
        <v>0</v>
      </c>
      <c r="K48" s="62"/>
      <c r="L48" s="62">
        <v>0</v>
      </c>
      <c r="O48" s="543"/>
      <c r="P48" s="33"/>
    </row>
    <row r="49" spans="2:16" ht="18">
      <c r="B49" s="61" t="s">
        <v>412</v>
      </c>
      <c r="C49" s="509"/>
      <c r="D49" s="62">
        <v>9798468055</v>
      </c>
      <c r="E49" s="62"/>
      <c r="F49" s="62">
        <v>7046406868</v>
      </c>
      <c r="G49" s="63"/>
      <c r="H49" s="67" t="s">
        <v>84</v>
      </c>
      <c r="I49" s="506"/>
      <c r="J49" s="62">
        <v>0</v>
      </c>
      <c r="K49" s="62"/>
      <c r="L49" s="62">
        <v>0</v>
      </c>
      <c r="N49" s="580"/>
      <c r="O49" s="543"/>
      <c r="P49" s="33"/>
    </row>
    <row r="50" spans="2:16" ht="18">
      <c r="B50" s="61" t="s">
        <v>70</v>
      </c>
      <c r="C50" s="509"/>
      <c r="D50" s="62">
        <v>0</v>
      </c>
      <c r="E50" s="62"/>
      <c r="F50" s="62">
        <v>0</v>
      </c>
      <c r="G50" s="63"/>
      <c r="H50" s="67"/>
      <c r="I50" s="506"/>
      <c r="J50" s="62">
        <v>0</v>
      </c>
      <c r="K50" s="62"/>
      <c r="L50" s="62">
        <v>0</v>
      </c>
      <c r="O50" s="543"/>
      <c r="P50" s="33"/>
    </row>
    <row r="51" spans="2:16" ht="18">
      <c r="B51" s="61" t="s">
        <v>62</v>
      </c>
      <c r="C51" s="509"/>
      <c r="D51" s="62">
        <v>1002000000</v>
      </c>
      <c r="E51" s="62"/>
      <c r="F51" s="62">
        <v>900000000</v>
      </c>
      <c r="G51" s="53"/>
      <c r="H51" s="67"/>
      <c r="I51" s="506"/>
      <c r="J51" s="62"/>
      <c r="K51" s="62"/>
      <c r="L51" s="62"/>
      <c r="N51" s="580"/>
      <c r="O51" s="543"/>
      <c r="P51" s="33"/>
    </row>
    <row r="52" spans="2:16" ht="18">
      <c r="B52" s="61" t="s">
        <v>69</v>
      </c>
      <c r="C52" s="509"/>
      <c r="D52" s="62">
        <v>0</v>
      </c>
      <c r="E52" s="62"/>
      <c r="F52" s="62">
        <v>0</v>
      </c>
      <c r="G52" s="63"/>
      <c r="H52" s="54" t="s">
        <v>178</v>
      </c>
      <c r="I52" s="69"/>
      <c r="J52" s="60">
        <v>0</v>
      </c>
      <c r="K52" s="60"/>
      <c r="L52" s="62">
        <v>0</v>
      </c>
      <c r="O52" s="549"/>
      <c r="P52" s="33"/>
    </row>
    <row r="53" spans="2:16" ht="18">
      <c r="B53" s="61"/>
      <c r="C53" s="509"/>
      <c r="D53" s="62"/>
      <c r="E53" s="62"/>
      <c r="F53" s="62"/>
      <c r="G53" s="63"/>
      <c r="H53" s="67" t="s">
        <v>85</v>
      </c>
      <c r="I53" s="506"/>
      <c r="J53" s="62">
        <v>0</v>
      </c>
      <c r="K53" s="62"/>
      <c r="L53" s="62">
        <v>0</v>
      </c>
      <c r="O53" s="549"/>
      <c r="P53" s="33"/>
    </row>
    <row r="54" spans="2:16" ht="18">
      <c r="B54" s="54" t="s">
        <v>174</v>
      </c>
      <c r="C54" s="509"/>
      <c r="D54" s="60">
        <v>0</v>
      </c>
      <c r="E54" s="60"/>
      <c r="F54" s="62">
        <v>0</v>
      </c>
      <c r="G54" s="63"/>
      <c r="H54" s="67" t="s">
        <v>195</v>
      </c>
      <c r="I54" s="506"/>
      <c r="J54" s="62">
        <v>0</v>
      </c>
      <c r="K54" s="62"/>
      <c r="L54" s="62">
        <v>0</v>
      </c>
      <c r="O54" s="549"/>
      <c r="P54" s="33"/>
    </row>
    <row r="55" spans="2:16" ht="18">
      <c r="B55" s="61" t="s">
        <v>79</v>
      </c>
      <c r="C55" s="509"/>
      <c r="D55" s="62">
        <v>0</v>
      </c>
      <c r="E55" s="62"/>
      <c r="F55" s="62">
        <v>0</v>
      </c>
      <c r="G55" s="63"/>
      <c r="H55" s="67"/>
      <c r="I55" s="506"/>
      <c r="J55" s="62"/>
      <c r="K55" s="62"/>
      <c r="L55" s="62"/>
      <c r="O55" s="549"/>
      <c r="P55" s="33"/>
    </row>
    <row r="56" spans="2:16" ht="18">
      <c r="B56" s="61" t="s">
        <v>147</v>
      </c>
      <c r="C56" s="509"/>
      <c r="D56" s="62">
        <v>0</v>
      </c>
      <c r="E56" s="62"/>
      <c r="F56" s="62">
        <v>0</v>
      </c>
      <c r="G56" s="63"/>
      <c r="H56" s="54" t="s">
        <v>177</v>
      </c>
      <c r="I56" s="69"/>
      <c r="J56" s="60">
        <v>0</v>
      </c>
      <c r="K56" s="60"/>
      <c r="L56" s="62">
        <v>0</v>
      </c>
      <c r="O56" s="543"/>
      <c r="P56" s="33"/>
    </row>
    <row r="57" spans="2:16" ht="18">
      <c r="B57" s="61" t="s">
        <v>80</v>
      </c>
      <c r="C57" s="509"/>
      <c r="D57" s="62">
        <v>0</v>
      </c>
      <c r="E57" s="62"/>
      <c r="F57" s="62">
        <v>0</v>
      </c>
      <c r="G57" s="53"/>
      <c r="H57" s="67" t="s">
        <v>86</v>
      </c>
      <c r="I57" s="506"/>
      <c r="J57" s="62">
        <v>0</v>
      </c>
      <c r="K57" s="62"/>
      <c r="L57" s="62">
        <v>0</v>
      </c>
      <c r="O57" s="543"/>
      <c r="P57" s="33"/>
    </row>
    <row r="58" spans="2:16" ht="18">
      <c r="B58" s="61" t="s">
        <v>169</v>
      </c>
      <c r="C58" s="509"/>
      <c r="D58" s="62">
        <v>0</v>
      </c>
      <c r="E58" s="62"/>
      <c r="F58" s="62">
        <v>0</v>
      </c>
      <c r="G58" s="63"/>
      <c r="H58" s="67" t="s">
        <v>176</v>
      </c>
      <c r="I58" s="506"/>
      <c r="J58" s="62">
        <v>0</v>
      </c>
      <c r="K58" s="62"/>
      <c r="L58" s="62">
        <v>0</v>
      </c>
      <c r="O58" s="543"/>
      <c r="P58" s="33"/>
    </row>
    <row r="59" spans="2:16" ht="18">
      <c r="B59" s="61" t="s">
        <v>197</v>
      </c>
      <c r="C59" s="509"/>
      <c r="D59" s="62">
        <v>0</v>
      </c>
      <c r="E59" s="62"/>
      <c r="F59" s="62">
        <v>0</v>
      </c>
      <c r="G59" s="63"/>
      <c r="H59" s="67" t="s">
        <v>175</v>
      </c>
      <c r="I59" s="506"/>
      <c r="J59" s="62">
        <v>0</v>
      </c>
      <c r="K59" s="62"/>
      <c r="L59" s="62">
        <v>0</v>
      </c>
      <c r="O59" s="543"/>
      <c r="P59" s="33"/>
    </row>
    <row r="60" spans="2:16" ht="18">
      <c r="B60" s="61" t="s">
        <v>75</v>
      </c>
      <c r="C60" s="509"/>
      <c r="D60" s="62"/>
      <c r="E60" s="62"/>
      <c r="F60" s="62"/>
      <c r="G60" s="63"/>
      <c r="H60" s="58" t="s">
        <v>87</v>
      </c>
      <c r="I60" s="504"/>
      <c r="J60" s="60">
        <v>0</v>
      </c>
      <c r="K60" s="60"/>
      <c r="L60" s="62">
        <v>0</v>
      </c>
      <c r="O60" s="543"/>
      <c r="P60" s="33"/>
    </row>
    <row r="61" spans="2:16" ht="18">
      <c r="B61" s="61" t="s">
        <v>170</v>
      </c>
      <c r="C61" s="509"/>
      <c r="D61" s="62">
        <v>0</v>
      </c>
      <c r="E61" s="62"/>
      <c r="F61" s="62">
        <v>0</v>
      </c>
      <c r="G61" s="63"/>
      <c r="H61" s="58" t="s">
        <v>19</v>
      </c>
      <c r="I61" s="504"/>
      <c r="J61" s="60">
        <v>125957677669</v>
      </c>
      <c r="K61" s="60"/>
      <c r="L61" s="60">
        <v>71449093175</v>
      </c>
      <c r="O61" s="543"/>
      <c r="P61" s="33"/>
    </row>
    <row r="62" spans="2:16" ht="18">
      <c r="B62" s="61" t="s">
        <v>76</v>
      </c>
      <c r="C62" s="509"/>
      <c r="D62" s="62">
        <v>0</v>
      </c>
      <c r="E62" s="62"/>
      <c r="F62" s="62">
        <v>0</v>
      </c>
      <c r="G62" s="63"/>
      <c r="H62" s="61"/>
      <c r="I62" s="56"/>
      <c r="J62" s="62"/>
      <c r="K62" s="62"/>
      <c r="L62" s="62"/>
      <c r="O62" s="543"/>
      <c r="P62" s="33"/>
    </row>
    <row r="63" spans="2:16" ht="18">
      <c r="B63" s="61"/>
      <c r="C63" s="509"/>
      <c r="D63" s="62"/>
      <c r="E63" s="62"/>
      <c r="F63" s="62"/>
      <c r="G63" s="63"/>
      <c r="H63" s="68" t="s">
        <v>14</v>
      </c>
      <c r="I63" s="56"/>
      <c r="J63" s="60">
        <v>31599416117</v>
      </c>
      <c r="K63" s="60"/>
      <c r="L63" s="60">
        <v>30343385024</v>
      </c>
      <c r="O63" s="543"/>
      <c r="P63" s="33"/>
    </row>
    <row r="64" spans="2:16" ht="36">
      <c r="B64" s="68" t="s">
        <v>868</v>
      </c>
      <c r="C64" s="507" t="s">
        <v>726</v>
      </c>
      <c r="D64" s="615">
        <v>1007249106</v>
      </c>
      <c r="E64" s="615"/>
      <c r="F64" s="615">
        <v>1035038400</v>
      </c>
      <c r="G64" s="63"/>
      <c r="H64" s="68" t="s">
        <v>20</v>
      </c>
      <c r="I64" s="507" t="s">
        <v>724</v>
      </c>
      <c r="J64" s="60">
        <v>31599416117</v>
      </c>
      <c r="K64" s="60"/>
      <c r="L64" s="60">
        <v>30343385024</v>
      </c>
      <c r="N64" s="580"/>
      <c r="O64" s="543"/>
      <c r="P64" s="33"/>
    </row>
    <row r="65" spans="2:16" ht="18">
      <c r="B65" s="61" t="s">
        <v>602</v>
      </c>
      <c r="C65" s="509"/>
      <c r="D65" s="62">
        <v>1196262398</v>
      </c>
      <c r="E65" s="62"/>
      <c r="F65" s="62">
        <v>1045579988</v>
      </c>
      <c r="G65" s="63"/>
      <c r="H65" s="68"/>
      <c r="I65" s="503"/>
      <c r="J65" s="60"/>
      <c r="K65" s="60"/>
      <c r="L65" s="60"/>
      <c r="N65" s="33"/>
      <c r="O65" s="543"/>
      <c r="P65" s="33"/>
    </row>
    <row r="66" spans="2:16" ht="18">
      <c r="B66" s="61" t="s">
        <v>603</v>
      </c>
      <c r="C66" s="509"/>
      <c r="D66" s="62">
        <v>-189013292</v>
      </c>
      <c r="E66" s="62"/>
      <c r="F66" s="62">
        <v>-10541588</v>
      </c>
      <c r="G66" s="63"/>
      <c r="H66" s="68"/>
      <c r="I66" s="503"/>
      <c r="J66" s="60"/>
      <c r="K66" s="60"/>
      <c r="L66" s="60"/>
      <c r="N66" s="616"/>
      <c r="O66" s="543"/>
      <c r="P66" s="33"/>
    </row>
    <row r="67" spans="2:16" ht="18">
      <c r="B67" s="56"/>
      <c r="C67" s="509"/>
      <c r="D67" s="56"/>
      <c r="E67" s="56"/>
      <c r="F67" s="56"/>
      <c r="G67" s="63"/>
      <c r="H67" s="61"/>
      <c r="I67" s="66"/>
      <c r="J67" s="62"/>
      <c r="K67" s="62"/>
      <c r="L67" s="62"/>
      <c r="O67" s="543"/>
      <c r="P67" s="33"/>
    </row>
    <row r="68" spans="2:16" ht="18">
      <c r="B68" s="54" t="s">
        <v>467</v>
      </c>
      <c r="C68" s="509" t="s">
        <v>468</v>
      </c>
      <c r="D68" s="60">
        <v>833547859</v>
      </c>
      <c r="E68" s="60"/>
      <c r="F68" s="60">
        <v>806897193</v>
      </c>
      <c r="G68" s="63"/>
      <c r="H68" s="61"/>
      <c r="I68" s="66"/>
      <c r="J68" s="62"/>
      <c r="K68" s="62"/>
      <c r="L68" s="62"/>
      <c r="O68" s="543"/>
      <c r="P68" s="33"/>
    </row>
    <row r="69" spans="2:16" ht="18">
      <c r="B69" s="61" t="s">
        <v>81</v>
      </c>
      <c r="C69" s="508"/>
      <c r="D69" s="62">
        <v>476283245</v>
      </c>
      <c r="E69" s="62"/>
      <c r="F69" s="62">
        <v>345173952</v>
      </c>
      <c r="G69" s="53"/>
      <c r="H69" s="58"/>
      <c r="I69" s="502"/>
      <c r="J69" s="62"/>
      <c r="K69" s="62"/>
      <c r="L69" s="62"/>
      <c r="O69" s="543"/>
      <c r="P69" s="33"/>
    </row>
    <row r="70" spans="2:16" ht="18">
      <c r="B70" s="61" t="s">
        <v>82</v>
      </c>
      <c r="C70" s="508"/>
      <c r="D70" s="62">
        <v>8000000</v>
      </c>
      <c r="E70" s="62"/>
      <c r="F70" s="62">
        <v>8000000</v>
      </c>
      <c r="G70" s="63"/>
      <c r="H70" s="69"/>
      <c r="I70" s="110"/>
      <c r="J70" s="62"/>
      <c r="K70" s="62"/>
      <c r="L70" s="62"/>
      <c r="O70" s="543"/>
      <c r="P70" s="33"/>
    </row>
    <row r="71" spans="2:16" ht="18">
      <c r="B71" s="61" t="s">
        <v>190</v>
      </c>
      <c r="C71" s="508"/>
      <c r="D71" s="62">
        <v>57764419</v>
      </c>
      <c r="E71" s="62"/>
      <c r="F71" s="62">
        <v>57764419</v>
      </c>
      <c r="G71" s="63"/>
      <c r="H71" s="69"/>
      <c r="I71" s="110"/>
      <c r="J71" s="62"/>
      <c r="K71" s="62"/>
      <c r="L71" s="62"/>
      <c r="O71" s="543"/>
      <c r="P71" s="33"/>
    </row>
    <row r="72" spans="2:16" ht="18">
      <c r="B72" s="61" t="s">
        <v>509</v>
      </c>
      <c r="C72" s="508"/>
      <c r="D72" s="62">
        <v>847571064</v>
      </c>
      <c r="E72" s="62"/>
      <c r="F72" s="62">
        <v>736036747</v>
      </c>
      <c r="G72" s="63"/>
      <c r="H72" s="69"/>
      <c r="I72" s="110"/>
      <c r="J72" s="62"/>
      <c r="K72" s="62"/>
      <c r="L72" s="62"/>
      <c r="O72" s="543"/>
      <c r="P72" s="33"/>
    </row>
    <row r="73" spans="2:16" ht="18">
      <c r="B73" s="61" t="s">
        <v>604</v>
      </c>
      <c r="C73" s="508"/>
      <c r="D73" s="62">
        <v>-556070869</v>
      </c>
      <c r="E73" s="62"/>
      <c r="F73" s="62">
        <v>-340077925</v>
      </c>
      <c r="G73" s="63"/>
      <c r="H73" s="69"/>
      <c r="I73" s="110"/>
      <c r="J73" s="62"/>
      <c r="K73" s="62"/>
      <c r="L73" s="62"/>
      <c r="O73" s="543"/>
      <c r="P73" s="33"/>
    </row>
    <row r="74" spans="2:16" ht="18">
      <c r="B74" s="61"/>
      <c r="C74" s="509"/>
      <c r="D74" s="62"/>
      <c r="E74" s="62"/>
      <c r="F74" s="62"/>
      <c r="G74" s="63"/>
      <c r="H74" s="69"/>
      <c r="I74" s="110"/>
      <c r="J74" s="62"/>
      <c r="K74" s="62"/>
      <c r="L74" s="62"/>
      <c r="O74" s="543"/>
      <c r="P74" s="33"/>
    </row>
    <row r="75" spans="2:16" ht="18">
      <c r="B75" s="54" t="s">
        <v>577</v>
      </c>
      <c r="C75" s="508" t="s">
        <v>725</v>
      </c>
      <c r="D75" s="60">
        <v>32922663.888888888</v>
      </c>
      <c r="E75" s="60"/>
      <c r="F75" s="60">
        <v>41132801</v>
      </c>
      <c r="G75" s="63"/>
      <c r="H75" s="69"/>
      <c r="I75" s="110"/>
      <c r="J75" s="62"/>
      <c r="K75" s="62"/>
      <c r="L75" s="62"/>
      <c r="O75" s="543"/>
      <c r="P75" s="33"/>
    </row>
    <row r="76" spans="2:16" ht="18">
      <c r="B76" s="61" t="s">
        <v>578</v>
      </c>
      <c r="C76" s="508"/>
      <c r="D76" s="62">
        <v>12374918</v>
      </c>
      <c r="E76" s="62"/>
      <c r="F76" s="62">
        <v>12374918</v>
      </c>
      <c r="G76" s="63"/>
      <c r="H76" s="69"/>
      <c r="I76" s="110"/>
      <c r="J76" s="62"/>
      <c r="K76" s="62"/>
      <c r="L76" s="62"/>
      <c r="N76" s="580"/>
      <c r="O76" s="543"/>
      <c r="P76" s="33"/>
    </row>
    <row r="77" spans="2:16" ht="18">
      <c r="B77" s="61" t="s">
        <v>756</v>
      </c>
      <c r="C77" s="508"/>
      <c r="D77" s="62">
        <v>20547745.888888888</v>
      </c>
      <c r="E77" s="62"/>
      <c r="F77" s="62">
        <v>28757883</v>
      </c>
      <c r="G77" s="63"/>
      <c r="H77" s="69"/>
      <c r="I77" s="110"/>
      <c r="J77" s="62"/>
      <c r="K77" s="62"/>
      <c r="L77" s="62"/>
      <c r="O77" s="543"/>
      <c r="P77" s="33"/>
    </row>
    <row r="78" spans="2:16" ht="18">
      <c r="B78" s="61"/>
      <c r="C78" s="509"/>
      <c r="D78" s="62"/>
      <c r="E78" s="62"/>
      <c r="F78" s="62"/>
      <c r="G78" s="63"/>
      <c r="H78" s="69"/>
      <c r="I78" s="110"/>
      <c r="J78" s="62"/>
      <c r="K78" s="62"/>
      <c r="L78" s="62"/>
      <c r="O78" s="543"/>
      <c r="P78" s="33"/>
    </row>
    <row r="79" spans="2:16" ht="18">
      <c r="B79" s="54" t="s">
        <v>15</v>
      </c>
      <c r="C79" s="509"/>
      <c r="D79" s="60">
        <v>12674187683.888889</v>
      </c>
      <c r="E79" s="60"/>
      <c r="F79" s="60">
        <v>9829475262</v>
      </c>
      <c r="G79" s="63"/>
      <c r="H79" s="69"/>
      <c r="I79" s="110"/>
      <c r="J79" s="62"/>
      <c r="K79" s="62"/>
      <c r="L79" s="62"/>
      <c r="O79" s="543"/>
      <c r="P79" s="33"/>
    </row>
    <row r="80" spans="2:16" ht="18">
      <c r="B80" s="54"/>
      <c r="C80" s="55"/>
      <c r="D80" s="60"/>
      <c r="E80" s="60"/>
      <c r="F80" s="60"/>
      <c r="G80" s="53"/>
      <c r="H80" s="56"/>
      <c r="I80" s="66"/>
      <c r="J80" s="62"/>
      <c r="K80" s="62"/>
      <c r="L80" s="62"/>
      <c r="N80" s="676"/>
      <c r="O80" s="676"/>
      <c r="P80" s="33"/>
    </row>
    <row r="81" spans="2:16" ht="18">
      <c r="B81" s="54" t="s">
        <v>16</v>
      </c>
      <c r="C81" s="55"/>
      <c r="D81" s="60">
        <v>157557093785.88889</v>
      </c>
      <c r="E81" s="60"/>
      <c r="F81" s="60">
        <v>101792478199</v>
      </c>
      <c r="G81" s="53"/>
      <c r="H81" s="58" t="s">
        <v>21</v>
      </c>
      <c r="I81" s="502"/>
      <c r="J81" s="60">
        <v>157557093786</v>
      </c>
      <c r="K81" s="60"/>
      <c r="L81" s="60">
        <v>101792478199</v>
      </c>
      <c r="N81" s="677">
        <v>-0.111114501953125</v>
      </c>
      <c r="O81" s="677">
        <v>0</v>
      </c>
      <c r="P81" s="33"/>
    </row>
    <row r="82" spans="2:16" ht="18">
      <c r="B82" s="54"/>
      <c r="C82" s="55"/>
      <c r="D82" s="60"/>
      <c r="E82" s="60"/>
      <c r="F82" s="60"/>
      <c r="G82" s="53"/>
      <c r="H82" s="56"/>
      <c r="I82" s="66"/>
      <c r="J82" s="70"/>
      <c r="K82" s="70"/>
      <c r="L82" s="56"/>
      <c r="N82" s="677"/>
      <c r="O82" s="677"/>
      <c r="P82" s="33"/>
    </row>
    <row r="83" spans="2:16" ht="18">
      <c r="B83" s="71"/>
      <c r="C83" s="71"/>
      <c r="D83" s="72"/>
      <c r="E83" s="72"/>
      <c r="F83" s="72"/>
      <c r="G83" s="72"/>
      <c r="H83" s="71"/>
      <c r="I83" s="71"/>
      <c r="J83" s="71"/>
      <c r="K83" s="71"/>
      <c r="L83" s="71"/>
      <c r="N83" s="551"/>
      <c r="O83" s="551"/>
      <c r="P83" s="33"/>
    </row>
    <row r="84" spans="2:16" ht="18">
      <c r="B84" s="73" t="s">
        <v>888</v>
      </c>
      <c r="C84" s="74"/>
      <c r="D84" s="74"/>
      <c r="E84" s="74"/>
      <c r="F84" s="74"/>
      <c r="G84" s="74"/>
      <c r="H84" s="71"/>
      <c r="I84" s="71"/>
      <c r="J84" s="71"/>
      <c r="K84" s="71"/>
      <c r="L84" s="71"/>
      <c r="O84" s="543"/>
      <c r="P84" s="33"/>
    </row>
    <row r="85" spans="2:16" ht="18">
      <c r="B85" s="71"/>
      <c r="C85" s="71"/>
      <c r="D85" s="71"/>
      <c r="E85" s="71"/>
      <c r="F85" s="71"/>
      <c r="G85" s="71"/>
      <c r="H85" s="71"/>
      <c r="I85" s="71"/>
      <c r="J85" s="71"/>
      <c r="K85" s="71"/>
      <c r="L85" s="71"/>
      <c r="O85" s="543"/>
      <c r="P85" s="33"/>
    </row>
    <row r="86" spans="2:16" ht="18">
      <c r="B86" s="75" t="s">
        <v>2</v>
      </c>
      <c r="C86" s="51"/>
      <c r="D86" s="52">
        <v>44926</v>
      </c>
      <c r="E86" s="52"/>
      <c r="F86" s="52">
        <v>44561</v>
      </c>
      <c r="G86" s="76"/>
      <c r="H86" s="75" t="s">
        <v>5</v>
      </c>
      <c r="I86" s="75"/>
      <c r="J86" s="52">
        <v>44926</v>
      </c>
      <c r="K86" s="52"/>
      <c r="L86" s="52">
        <v>44561</v>
      </c>
      <c r="O86" s="543"/>
      <c r="P86" s="33"/>
    </row>
    <row r="87" spans="2:16" ht="18">
      <c r="B87" s="61" t="s">
        <v>88</v>
      </c>
      <c r="C87" s="508" t="s">
        <v>878</v>
      </c>
      <c r="D87" s="77">
        <v>915600268397.68481</v>
      </c>
      <c r="E87" s="77"/>
      <c r="F87" s="77">
        <v>1153596897526.0789</v>
      </c>
      <c r="G87" s="76"/>
      <c r="H87" s="61" t="s">
        <v>90</v>
      </c>
      <c r="I87" s="508" t="s">
        <v>878</v>
      </c>
      <c r="J87" s="77">
        <v>915600268397.68506</v>
      </c>
      <c r="K87" s="57"/>
      <c r="L87" s="77">
        <v>1153596897526.0801</v>
      </c>
      <c r="O87" s="543"/>
      <c r="P87" s="33"/>
    </row>
    <row r="88" spans="2:16" ht="18">
      <c r="B88" s="61" t="s">
        <v>89</v>
      </c>
      <c r="C88" s="56"/>
      <c r="D88" s="78">
        <v>0</v>
      </c>
      <c r="E88" s="78"/>
      <c r="F88" s="78">
        <v>0</v>
      </c>
      <c r="G88" s="76"/>
      <c r="H88" s="61" t="s">
        <v>91</v>
      </c>
      <c r="I88" s="56"/>
      <c r="J88" s="78">
        <v>0</v>
      </c>
      <c r="K88" s="78"/>
      <c r="L88" s="78">
        <v>0</v>
      </c>
      <c r="O88" s="543"/>
      <c r="P88" s="33"/>
    </row>
    <row r="89" spans="2:16" ht="18">
      <c r="B89" s="71"/>
      <c r="C89" s="71"/>
      <c r="D89" s="71"/>
      <c r="E89" s="71"/>
      <c r="F89" s="71"/>
      <c r="G89" s="76"/>
      <c r="H89" s="71"/>
      <c r="I89" s="71"/>
      <c r="J89" s="72"/>
      <c r="K89" s="72"/>
      <c r="L89" s="71"/>
      <c r="O89" s="543"/>
      <c r="P89" s="33"/>
    </row>
    <row r="90" spans="2:16" ht="18">
      <c r="B90" s="71"/>
      <c r="C90" s="71"/>
      <c r="D90" s="71"/>
      <c r="E90" s="71"/>
      <c r="F90" s="71"/>
      <c r="G90" s="76"/>
      <c r="H90" s="71"/>
      <c r="I90" s="71"/>
      <c r="J90" s="72"/>
      <c r="K90" s="72"/>
      <c r="L90" s="71"/>
      <c r="O90" s="543"/>
      <c r="P90" s="33"/>
    </row>
    <row r="91" spans="2:16" ht="18">
      <c r="B91" s="79" t="s">
        <v>198</v>
      </c>
      <c r="C91" s="79"/>
      <c r="D91" s="71"/>
      <c r="E91" s="71"/>
      <c r="F91" s="71"/>
      <c r="G91" s="71"/>
      <c r="H91" s="71"/>
      <c r="I91" s="71"/>
      <c r="J91" s="80"/>
      <c r="K91" s="80"/>
      <c r="L91" s="71"/>
      <c r="O91" s="543"/>
      <c r="P91" s="33"/>
    </row>
    <row r="92" spans="2:16" ht="18">
      <c r="B92" s="79"/>
      <c r="C92" s="79"/>
      <c r="D92" s="71"/>
      <c r="E92" s="71"/>
      <c r="F92" s="71"/>
      <c r="G92" s="71"/>
      <c r="H92" s="71"/>
      <c r="I92" s="71"/>
      <c r="J92" s="80"/>
      <c r="K92" s="80"/>
      <c r="L92" s="71"/>
      <c r="O92" s="543"/>
      <c r="P92" s="33"/>
    </row>
    <row r="93" spans="2:16" ht="18">
      <c r="B93" s="79"/>
      <c r="C93" s="79"/>
      <c r="D93" s="71"/>
      <c r="E93" s="71"/>
      <c r="F93" s="71"/>
      <c r="G93" s="71"/>
      <c r="H93" s="71"/>
      <c r="I93" s="71"/>
      <c r="J93" s="80"/>
      <c r="K93" s="80"/>
      <c r="L93" s="71"/>
      <c r="O93" s="543"/>
      <c r="P93" s="33"/>
    </row>
    <row r="94" spans="2:16" ht="18">
      <c r="B94" s="81"/>
      <c r="C94" s="82"/>
      <c r="D94" s="81"/>
      <c r="E94" s="81"/>
      <c r="F94" s="81"/>
      <c r="G94" s="81"/>
      <c r="H94" s="81"/>
      <c r="I94" s="81"/>
      <c r="J94" s="81"/>
      <c r="K94" s="81"/>
      <c r="L94" s="81"/>
      <c r="O94" s="543"/>
      <c r="P94" s="33"/>
    </row>
    <row r="95" spans="2:16" s="48" customFormat="1" ht="18">
      <c r="B95" s="469" t="s">
        <v>715</v>
      </c>
      <c r="C95" s="94"/>
      <c r="D95" s="470" t="s">
        <v>193</v>
      </c>
      <c r="E95" s="94"/>
      <c r="F95" s="183"/>
      <c r="H95" s="470" t="s">
        <v>716</v>
      </c>
      <c r="J95" s="83"/>
      <c r="K95" s="83"/>
      <c r="L95" s="471" t="s">
        <v>384</v>
      </c>
      <c r="N95" s="552"/>
      <c r="O95" s="552"/>
    </row>
    <row r="96" spans="2:16" s="49" customFormat="1" ht="18">
      <c r="B96" s="414" t="s">
        <v>92</v>
      </c>
      <c r="C96" s="94"/>
      <c r="D96" s="472" t="s">
        <v>192</v>
      </c>
      <c r="E96" s="94"/>
      <c r="F96" s="473"/>
      <c r="H96" s="472" t="s">
        <v>44</v>
      </c>
      <c r="J96" s="84"/>
      <c r="K96" s="84"/>
      <c r="L96" s="472" t="s">
        <v>191</v>
      </c>
      <c r="N96" s="553"/>
      <c r="O96" s="553"/>
    </row>
    <row r="97" spans="2:16" ht="4.5" customHeight="1">
      <c r="B97" s="47"/>
      <c r="C97" s="47"/>
      <c r="O97" s="543"/>
      <c r="P97" s="33"/>
    </row>
    <row r="98" spans="2:16">
      <c r="B98" s="47"/>
      <c r="C98" s="47"/>
      <c r="O98" s="543"/>
      <c r="P98" s="33"/>
    </row>
    <row r="99" spans="2:16">
      <c r="B99" s="47"/>
      <c r="C99" s="47"/>
      <c r="O99" s="543"/>
      <c r="P99" s="33"/>
    </row>
    <row r="100" spans="2:16">
      <c r="F100" s="50"/>
      <c r="G100" s="50"/>
      <c r="O100" s="543"/>
      <c r="P100" s="33"/>
    </row>
    <row r="101" spans="2:16">
      <c r="O101" s="543"/>
      <c r="P101" s="33"/>
    </row>
    <row r="102" spans="2:16">
      <c r="O102" s="543"/>
      <c r="P102" s="33"/>
    </row>
    <row r="103" spans="2:16">
      <c r="O103" s="543"/>
      <c r="P103" s="33"/>
    </row>
    <row r="104" spans="2:16">
      <c r="J104" s="46"/>
      <c r="K104" s="46"/>
      <c r="O104" s="543"/>
      <c r="P104" s="33"/>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s>
  <mergeCells count="4">
    <mergeCell ref="B3:L3"/>
    <mergeCell ref="B4:L4"/>
    <mergeCell ref="B5:L5"/>
    <mergeCell ref="B6:L6"/>
  </mergeCells>
  <hyperlinks>
    <hyperlink ref="L10" location="INDICE!A1" display="Índice" xr:uid="{1425BD2F-C851-43E1-A4DA-53FA6017DEB1}"/>
  </hyperlinks>
  <printOptions horizontalCentered="1" verticalCentered="1"/>
  <pageMargins left="0.62992125984251968" right="0.23622047244094491" top="0.74803149606299213" bottom="0.74803149606299213" header="0.31496062992125984" footer="0.31496062992125984"/>
  <pageSetup paperSize="9" scale="40" orientation="portrait" r:id="rId5"/>
  <colBreaks count="1" manualBreakCount="1">
    <brk id="12" max="1048575" man="1"/>
  </colBreaks>
  <drawing r:id="rId6"/>
  <legacy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tabColor rgb="FF0070C0"/>
    <pageSetUpPr fitToPage="1"/>
  </sheetPr>
  <dimension ref="B1:Q101"/>
  <sheetViews>
    <sheetView showGridLines="0" topLeftCell="A29" zoomScale="70" zoomScaleNormal="70" zoomScaleSheetLayoutView="90" workbookViewId="0">
      <pane xSplit="1" topLeftCell="B1" activePane="topRight" state="frozen"/>
      <selection pane="topRight" activeCell="G53" sqref="G53"/>
    </sheetView>
  </sheetViews>
  <sheetFormatPr baseColWidth="10" defaultColWidth="11.44140625" defaultRowHeight="18"/>
  <cols>
    <col min="1" max="1" width="2.6640625" style="71" customWidth="1"/>
    <col min="2" max="2" width="63.6640625" style="71" customWidth="1"/>
    <col min="3" max="3" width="8.88671875" style="71" customWidth="1"/>
    <col min="4" max="5" width="13.5546875" style="71" customWidth="1"/>
    <col min="6" max="7" width="18.6640625" style="124" customWidth="1"/>
    <col min="8" max="8" width="17.88671875" style="95" bestFit="1" customWidth="1"/>
    <col min="9" max="9" width="34.33203125" style="79" customWidth="1"/>
    <col min="10" max="10" width="40.88671875" style="71" customWidth="1"/>
    <col min="11" max="11" width="20.6640625" style="71" bestFit="1" customWidth="1"/>
    <col min="12" max="16384" width="11.44140625" style="71"/>
  </cols>
  <sheetData>
    <row r="1" spans="2:17" ht="10.199999999999999" customHeight="1">
      <c r="F1" s="71"/>
      <c r="G1" s="71"/>
      <c r="H1" s="71"/>
    </row>
    <row r="2" spans="2:17" ht="14.4" customHeight="1">
      <c r="B2" s="474"/>
      <c r="C2" s="474"/>
      <c r="D2" s="474"/>
      <c r="E2" s="474"/>
      <c r="F2" s="474"/>
      <c r="G2" s="474"/>
      <c r="H2" s="474"/>
      <c r="I2" s="617"/>
      <c r="J2" s="474"/>
      <c r="K2" s="474"/>
      <c r="L2" s="474"/>
      <c r="M2" s="474"/>
      <c r="N2" s="474"/>
      <c r="O2" s="474"/>
      <c r="P2" s="474"/>
      <c r="Q2" s="474"/>
    </row>
    <row r="3" spans="2:17">
      <c r="B3" s="761"/>
      <c r="C3" s="761"/>
      <c r="D3" s="761"/>
      <c r="E3" s="761"/>
      <c r="F3" s="761"/>
      <c r="G3" s="761"/>
      <c r="H3" s="761"/>
      <c r="I3" s="761"/>
      <c r="J3" s="28"/>
      <c r="K3" s="28"/>
      <c r="L3" s="28"/>
      <c r="M3" s="28"/>
    </row>
    <row r="4" spans="2:17">
      <c r="B4" s="761"/>
      <c r="C4" s="761"/>
      <c r="D4" s="761"/>
      <c r="E4" s="761"/>
      <c r="F4" s="761"/>
      <c r="G4" s="761"/>
      <c r="H4" s="761"/>
      <c r="I4" s="761"/>
      <c r="J4" s="28"/>
      <c r="K4" s="28"/>
      <c r="L4" s="28"/>
      <c r="M4" s="28"/>
    </row>
    <row r="5" spans="2:17">
      <c r="B5" s="761"/>
      <c r="C5" s="761"/>
      <c r="D5" s="761"/>
      <c r="E5" s="761"/>
      <c r="F5" s="761"/>
      <c r="G5" s="761"/>
      <c r="H5" s="761"/>
      <c r="I5" s="761"/>
      <c r="J5" s="28"/>
      <c r="K5" s="28"/>
      <c r="L5" s="28"/>
      <c r="M5" s="28"/>
    </row>
    <row r="6" spans="2:17" ht="18.600000000000001" customHeight="1">
      <c r="B6" s="761"/>
      <c r="C6" s="761"/>
      <c r="D6" s="761"/>
      <c r="E6" s="761"/>
      <c r="F6" s="761"/>
      <c r="G6" s="761"/>
      <c r="H6" s="761"/>
      <c r="I6" s="761"/>
      <c r="J6" s="28"/>
      <c r="K6" s="28"/>
      <c r="L6" s="28"/>
      <c r="M6" s="28"/>
      <c r="N6" s="28"/>
    </row>
    <row r="7" spans="2:17" ht="20.399999999999999" customHeight="1">
      <c r="B7" s="32"/>
      <c r="C7" s="32"/>
      <c r="D7" s="32"/>
      <c r="E7" s="32"/>
      <c r="F7" s="32"/>
      <c r="G7" s="32"/>
      <c r="H7" s="32"/>
      <c r="I7" s="618"/>
      <c r="J7" s="32"/>
      <c r="K7" s="32"/>
      <c r="L7" s="32"/>
      <c r="M7" s="32"/>
      <c r="N7" s="32"/>
      <c r="O7" s="32"/>
      <c r="P7" s="32"/>
      <c r="Q7" s="32"/>
    </row>
    <row r="8" spans="2:17" ht="18.600000000000001" customHeight="1">
      <c r="B8" s="92"/>
      <c r="C8" s="92"/>
      <c r="D8" s="92"/>
      <c r="E8" s="92"/>
      <c r="F8" s="92"/>
      <c r="G8" s="92"/>
      <c r="H8" s="92"/>
      <c r="J8" s="28"/>
      <c r="K8" s="28"/>
      <c r="L8" s="28"/>
      <c r="M8" s="28"/>
      <c r="N8" s="28"/>
    </row>
    <row r="9" spans="2:17">
      <c r="F9" s="71"/>
      <c r="G9" s="71"/>
      <c r="H9" s="71"/>
    </row>
    <row r="10" spans="2:17" s="132" customFormat="1" ht="16.8">
      <c r="B10" s="127" t="s">
        <v>377</v>
      </c>
      <c r="C10" s="127"/>
      <c r="D10" s="127"/>
      <c r="E10" s="127"/>
      <c r="F10" s="128"/>
      <c r="G10" s="128"/>
      <c r="H10" s="129"/>
      <c r="I10" s="619" t="s">
        <v>565</v>
      </c>
      <c r="J10" s="131"/>
    </row>
    <row r="11" spans="2:17" s="132" customFormat="1" ht="16.8">
      <c r="B11" s="133" t="s">
        <v>383</v>
      </c>
      <c r="C11" s="133"/>
      <c r="D11" s="133"/>
      <c r="E11" s="133"/>
      <c r="F11" s="134"/>
      <c r="G11" s="134"/>
      <c r="H11" s="135"/>
      <c r="I11" s="620"/>
    </row>
    <row r="12" spans="2:17" s="132" customFormat="1" ht="16.8">
      <c r="B12" s="85" t="s">
        <v>877</v>
      </c>
      <c r="C12" s="85"/>
      <c r="D12" s="85"/>
      <c r="E12" s="85"/>
      <c r="F12" s="85"/>
      <c r="G12" s="85"/>
      <c r="H12" s="85"/>
      <c r="I12" s="620"/>
    </row>
    <row r="13" spans="2:17" ht="15" customHeight="1">
      <c r="B13" s="96" t="s">
        <v>382</v>
      </c>
      <c r="C13" s="97"/>
      <c r="D13" s="97"/>
      <c r="E13" s="97"/>
      <c r="F13" s="98"/>
      <c r="G13" s="99"/>
      <c r="H13" s="100"/>
      <c r="I13" s="621"/>
    </row>
    <row r="14" spans="2:17" ht="15" customHeight="1">
      <c r="B14" s="96"/>
      <c r="C14" s="97"/>
      <c r="D14" s="97"/>
      <c r="E14" s="97"/>
      <c r="F14" s="98"/>
      <c r="G14" s="99"/>
      <c r="H14" s="100"/>
      <c r="I14" s="621"/>
    </row>
    <row r="15" spans="2:17">
      <c r="B15" s="101"/>
      <c r="C15" s="101"/>
      <c r="D15" s="101"/>
      <c r="E15" s="101"/>
      <c r="F15" s="102">
        <v>44926</v>
      </c>
      <c r="G15" s="102">
        <v>44561</v>
      </c>
      <c r="I15" s="622"/>
    </row>
    <row r="16" spans="2:17">
      <c r="B16" s="56"/>
      <c r="C16" s="56"/>
      <c r="D16" s="56"/>
      <c r="E16" s="56"/>
      <c r="F16" s="103"/>
      <c r="G16" s="103"/>
      <c r="I16" s="622"/>
    </row>
    <row r="17" spans="2:10" ht="15" customHeight="1">
      <c r="B17" s="69" t="s">
        <v>23</v>
      </c>
      <c r="C17" s="69"/>
      <c r="D17" s="69"/>
      <c r="E17" s="69"/>
      <c r="F17" s="104">
        <v>18639364358</v>
      </c>
      <c r="G17" s="104">
        <v>20374207021</v>
      </c>
      <c r="H17" s="105"/>
      <c r="I17" s="623"/>
    </row>
    <row r="18" spans="2:10">
      <c r="B18" s="69"/>
      <c r="C18" s="69"/>
      <c r="D18" s="69"/>
      <c r="E18" s="69"/>
      <c r="F18" s="104"/>
      <c r="G18" s="104"/>
      <c r="H18" s="105"/>
      <c r="I18" s="623"/>
    </row>
    <row r="19" spans="2:10" ht="15" customHeight="1">
      <c r="B19" s="106" t="s">
        <v>93</v>
      </c>
      <c r="C19" s="106"/>
      <c r="D19" s="69"/>
      <c r="E19" s="69"/>
      <c r="F19" s="104">
        <v>823272165</v>
      </c>
      <c r="G19" s="104">
        <v>653471613</v>
      </c>
      <c r="H19" s="105"/>
      <c r="I19" s="623"/>
      <c r="J19" s="107"/>
    </row>
    <row r="20" spans="2:10" ht="56.4" customHeight="1">
      <c r="B20" s="108" t="s">
        <v>98</v>
      </c>
      <c r="C20" s="108"/>
      <c r="D20" s="69"/>
      <c r="E20" s="69"/>
      <c r="F20" s="109">
        <v>61394605</v>
      </c>
      <c r="G20" s="109">
        <v>47672139</v>
      </c>
      <c r="J20" s="577"/>
    </row>
    <row r="21" spans="2:10" ht="15" customHeight="1">
      <c r="B21" s="108" t="s">
        <v>99</v>
      </c>
      <c r="C21" s="108"/>
      <c r="D21" s="69"/>
      <c r="E21" s="69"/>
      <c r="F21" s="109">
        <v>761877560</v>
      </c>
      <c r="G21" s="109">
        <v>605799474</v>
      </c>
      <c r="J21" s="107"/>
    </row>
    <row r="22" spans="2:10" ht="15" customHeight="1">
      <c r="B22" s="69"/>
      <c r="C22" s="69"/>
      <c r="D22" s="69"/>
      <c r="E22" s="69"/>
      <c r="F22" s="104"/>
      <c r="G22" s="104"/>
      <c r="J22" s="107"/>
    </row>
    <row r="23" spans="2:10" ht="15" customHeight="1">
      <c r="B23" s="106" t="s">
        <v>94</v>
      </c>
      <c r="C23" s="106"/>
      <c r="D23" s="69"/>
      <c r="E23" s="69"/>
      <c r="F23" s="109">
        <v>0</v>
      </c>
      <c r="G23" s="109">
        <v>0</v>
      </c>
      <c r="J23" s="107"/>
    </row>
    <row r="24" spans="2:10" ht="15" customHeight="1">
      <c r="B24" s="108" t="s">
        <v>524</v>
      </c>
      <c r="C24" s="108"/>
      <c r="D24" s="69"/>
      <c r="E24" s="69"/>
      <c r="F24" s="109">
        <v>0</v>
      </c>
      <c r="G24" s="109">
        <v>0</v>
      </c>
      <c r="J24" s="107"/>
    </row>
    <row r="25" spans="2:10" ht="15" customHeight="1">
      <c r="B25" s="108" t="s">
        <v>187</v>
      </c>
      <c r="C25" s="108"/>
      <c r="D25" s="69"/>
      <c r="E25" s="69"/>
      <c r="F25" s="109">
        <v>0</v>
      </c>
      <c r="G25" s="109">
        <v>0</v>
      </c>
      <c r="J25" s="107"/>
    </row>
    <row r="26" spans="2:10" ht="15" customHeight="1">
      <c r="B26" s="108"/>
      <c r="C26" s="108"/>
      <c r="D26" s="110"/>
      <c r="E26" s="69"/>
      <c r="F26" s="104"/>
      <c r="G26" s="104"/>
      <c r="J26" s="107"/>
    </row>
    <row r="27" spans="2:10" ht="15" customHeight="1">
      <c r="B27" s="106" t="s">
        <v>97</v>
      </c>
      <c r="C27" s="106"/>
      <c r="D27" s="111"/>
      <c r="E27" s="112"/>
      <c r="F27" s="104">
        <v>1038053078</v>
      </c>
      <c r="G27" s="104">
        <v>1197747725</v>
      </c>
      <c r="I27" s="624"/>
    </row>
    <row r="28" spans="2:10" ht="15" customHeight="1">
      <c r="B28" s="113" t="s">
        <v>96</v>
      </c>
      <c r="C28" s="113"/>
      <c r="D28" s="114"/>
      <c r="E28" s="115"/>
      <c r="F28" s="109">
        <v>0</v>
      </c>
      <c r="G28" s="109">
        <v>37500000</v>
      </c>
      <c r="J28" s="107"/>
    </row>
    <row r="29" spans="2:10" ht="55.2" customHeight="1">
      <c r="B29" s="113" t="s">
        <v>95</v>
      </c>
      <c r="C29" s="113"/>
      <c r="D29" s="115"/>
      <c r="E29" s="115"/>
      <c r="F29" s="109">
        <v>1038053078</v>
      </c>
      <c r="G29" s="109">
        <v>1160247725</v>
      </c>
      <c r="J29" s="583"/>
    </row>
    <row r="30" spans="2:10" ht="15" customHeight="1">
      <c r="B30" s="115"/>
      <c r="C30" s="115"/>
      <c r="D30" s="115"/>
      <c r="E30" s="115"/>
      <c r="F30" s="109"/>
      <c r="G30" s="104"/>
      <c r="J30" s="107"/>
    </row>
    <row r="31" spans="2:10" ht="15" customHeight="1">
      <c r="B31" s="115" t="s">
        <v>25</v>
      </c>
      <c r="C31" s="115"/>
      <c r="D31" s="115"/>
      <c r="E31" s="115"/>
      <c r="F31" s="109">
        <v>0</v>
      </c>
      <c r="G31" s="109">
        <v>0</v>
      </c>
      <c r="I31" s="624"/>
    </row>
    <row r="32" spans="2:10" ht="15" customHeight="1">
      <c r="B32" s="115" t="s">
        <v>26</v>
      </c>
      <c r="C32" s="115"/>
      <c r="D32" s="115"/>
      <c r="E32" s="115"/>
      <c r="F32" s="109">
        <v>13739901</v>
      </c>
      <c r="G32" s="109">
        <v>636364</v>
      </c>
      <c r="I32" s="624"/>
    </row>
    <row r="33" spans="2:11" ht="38.4" customHeight="1">
      <c r="B33" s="115" t="s">
        <v>100</v>
      </c>
      <c r="C33" s="115"/>
      <c r="D33" s="115"/>
      <c r="E33" s="115"/>
      <c r="F33" s="109">
        <v>389223452</v>
      </c>
      <c r="G33" s="109">
        <v>406619130</v>
      </c>
      <c r="I33" s="624"/>
      <c r="J33" s="578"/>
    </row>
    <row r="34" spans="2:11" ht="15" customHeight="1">
      <c r="B34" s="115" t="s">
        <v>101</v>
      </c>
      <c r="C34" s="115"/>
      <c r="D34" s="115"/>
      <c r="E34" s="115"/>
      <c r="F34" s="109">
        <v>9351068574</v>
      </c>
      <c r="G34" s="109">
        <v>2776519532</v>
      </c>
      <c r="I34" s="624"/>
      <c r="J34" s="578"/>
      <c r="K34" s="116"/>
    </row>
    <row r="35" spans="2:11" ht="15" customHeight="1">
      <c r="B35" s="115" t="s">
        <v>24</v>
      </c>
      <c r="C35" s="115"/>
      <c r="D35" s="115"/>
      <c r="E35" s="115"/>
      <c r="F35" s="109">
        <v>1805709809</v>
      </c>
      <c r="G35" s="109">
        <v>3593242967</v>
      </c>
      <c r="I35" s="624"/>
      <c r="J35" s="578"/>
    </row>
    <row r="36" spans="2:11" ht="15" customHeight="1">
      <c r="B36" s="115" t="s">
        <v>102</v>
      </c>
      <c r="C36" s="115"/>
      <c r="D36" s="56" t="s">
        <v>504</v>
      </c>
      <c r="E36" s="115"/>
      <c r="F36" s="109">
        <v>92103824</v>
      </c>
      <c r="G36" s="109">
        <v>7451184697</v>
      </c>
      <c r="I36" s="624"/>
    </row>
    <row r="37" spans="2:11" ht="15" customHeight="1">
      <c r="B37" s="115" t="s">
        <v>180</v>
      </c>
      <c r="C37" s="115"/>
      <c r="D37" s="56" t="s">
        <v>504</v>
      </c>
      <c r="E37" s="56"/>
      <c r="F37" s="109">
        <v>778298536</v>
      </c>
      <c r="G37" s="109">
        <v>103098177</v>
      </c>
      <c r="I37" s="624"/>
    </row>
    <row r="38" spans="2:11">
      <c r="B38" s="115" t="s">
        <v>496</v>
      </c>
      <c r="C38" s="115"/>
      <c r="D38" s="115" t="s">
        <v>711</v>
      </c>
      <c r="E38" s="115"/>
      <c r="F38" s="109">
        <v>4103073006</v>
      </c>
      <c r="G38" s="109">
        <v>4071041986</v>
      </c>
      <c r="I38" s="624"/>
      <c r="J38" s="578"/>
    </row>
    <row r="39" spans="2:11" ht="15" customHeight="1">
      <c r="B39" s="115" t="s">
        <v>145</v>
      </c>
      <c r="C39" s="115"/>
      <c r="D39" s="115" t="s">
        <v>712</v>
      </c>
      <c r="E39" s="115"/>
      <c r="F39" s="109">
        <v>244822013</v>
      </c>
      <c r="G39" s="109">
        <v>120644830</v>
      </c>
      <c r="I39" s="624"/>
    </row>
    <row r="40" spans="2:11" ht="15" customHeight="1">
      <c r="B40" s="56"/>
      <c r="C40" s="56"/>
      <c r="D40" s="56"/>
      <c r="E40" s="56"/>
      <c r="F40" s="104"/>
      <c r="G40" s="109"/>
    </row>
    <row r="41" spans="2:11" ht="15" customHeight="1">
      <c r="B41" s="69" t="s">
        <v>27</v>
      </c>
      <c r="C41" s="69"/>
      <c r="D41" s="69"/>
      <c r="E41" s="69"/>
      <c r="F41" s="104">
        <v>-10525915337</v>
      </c>
      <c r="G41" s="104">
        <v>-11891110474</v>
      </c>
      <c r="I41" s="624"/>
    </row>
    <row r="42" spans="2:11" ht="15" customHeight="1">
      <c r="B42" s="56" t="s">
        <v>29</v>
      </c>
      <c r="C42" s="56"/>
      <c r="D42" s="56"/>
      <c r="E42" s="56"/>
      <c r="F42" s="109">
        <v>-59250576</v>
      </c>
      <c r="G42" s="109">
        <v>-160953638</v>
      </c>
      <c r="I42" s="624"/>
    </row>
    <row r="43" spans="2:11" ht="14.4" customHeight="1">
      <c r="B43" s="56" t="s">
        <v>28</v>
      </c>
      <c r="C43" s="56"/>
      <c r="D43" s="56"/>
      <c r="E43" s="56"/>
      <c r="F43" s="109">
        <v>-283155774</v>
      </c>
      <c r="G43" s="109">
        <v>-345056761</v>
      </c>
      <c r="I43" s="624"/>
    </row>
    <row r="44" spans="2:11" ht="14.4" customHeight="1">
      <c r="B44" s="56" t="s">
        <v>497</v>
      </c>
      <c r="C44" s="56"/>
      <c r="D44" s="56" t="s">
        <v>487</v>
      </c>
      <c r="E44" s="56"/>
      <c r="F44" s="109">
        <v>-10183508987</v>
      </c>
      <c r="G44" s="109">
        <v>-11385100075</v>
      </c>
      <c r="I44" s="624"/>
    </row>
    <row r="45" spans="2:11">
      <c r="B45" s="56"/>
      <c r="C45" s="56"/>
      <c r="D45" s="56"/>
      <c r="E45" s="56"/>
      <c r="F45" s="109"/>
      <c r="G45" s="109"/>
    </row>
    <row r="46" spans="2:11" ht="15" customHeight="1">
      <c r="B46" s="69" t="s">
        <v>30</v>
      </c>
      <c r="C46" s="69"/>
      <c r="D46" s="69"/>
      <c r="E46" s="69"/>
      <c r="F46" s="104">
        <v>8113449021</v>
      </c>
      <c r="G46" s="104">
        <v>8483096547</v>
      </c>
      <c r="I46" s="624"/>
    </row>
    <row r="47" spans="2:11" ht="15" customHeight="1">
      <c r="B47" s="69"/>
      <c r="C47" s="69"/>
      <c r="D47" s="69"/>
      <c r="E47" s="69"/>
      <c r="F47" s="104"/>
      <c r="G47" s="109"/>
    </row>
    <row r="48" spans="2:11" ht="15" customHeight="1">
      <c r="B48" s="69" t="s">
        <v>31</v>
      </c>
      <c r="C48" s="69"/>
      <c r="D48" s="69"/>
      <c r="E48" s="69"/>
      <c r="F48" s="104">
        <v>-934362627</v>
      </c>
      <c r="G48" s="104">
        <v>-203131748</v>
      </c>
      <c r="I48" s="624"/>
    </row>
    <row r="49" spans="2:11" ht="15" customHeight="1">
      <c r="B49" s="56" t="s">
        <v>32</v>
      </c>
      <c r="C49" s="56"/>
      <c r="D49" s="56"/>
      <c r="E49" s="56"/>
      <c r="F49" s="109">
        <v>-350116593</v>
      </c>
      <c r="G49" s="109">
        <v>-159343543</v>
      </c>
      <c r="I49" s="624"/>
      <c r="J49" s="578"/>
    </row>
    <row r="50" spans="2:11" ht="15" customHeight="1">
      <c r="B50" s="56" t="s">
        <v>34</v>
      </c>
      <c r="C50" s="56"/>
      <c r="D50" s="56"/>
      <c r="E50" s="56"/>
      <c r="F50" s="109">
        <v>0</v>
      </c>
      <c r="G50" s="109">
        <v>0</v>
      </c>
      <c r="I50" s="624"/>
    </row>
    <row r="51" spans="2:11" ht="15" customHeight="1">
      <c r="B51" s="56" t="s">
        <v>33</v>
      </c>
      <c r="C51" s="56"/>
      <c r="D51" s="56" t="s">
        <v>487</v>
      </c>
      <c r="E51" s="115"/>
      <c r="F51" s="109">
        <v>-584246034</v>
      </c>
      <c r="G51" s="109">
        <v>-43788205</v>
      </c>
      <c r="I51" s="624"/>
    </row>
    <row r="52" spans="2:11" ht="15" customHeight="1">
      <c r="B52" s="56"/>
      <c r="C52" s="56"/>
      <c r="D52" s="56"/>
      <c r="E52" s="56"/>
      <c r="F52" s="109"/>
      <c r="G52" s="109"/>
    </row>
    <row r="53" spans="2:11" ht="15" customHeight="1">
      <c r="B53" s="69" t="s">
        <v>35</v>
      </c>
      <c r="C53" s="69"/>
      <c r="D53" s="69"/>
      <c r="E53" s="69"/>
      <c r="F53" s="104">
        <v>-8456439958</v>
      </c>
      <c r="G53" s="104">
        <v>-7500367998</v>
      </c>
      <c r="I53" s="624"/>
    </row>
    <row r="54" spans="2:11" ht="15" customHeight="1">
      <c r="B54" s="56" t="s">
        <v>103</v>
      </c>
      <c r="C54" s="56"/>
      <c r="D54" s="69"/>
      <c r="E54" s="69"/>
      <c r="F54" s="109">
        <v>-5779384436</v>
      </c>
      <c r="G54" s="109">
        <v>-5419535614</v>
      </c>
      <c r="I54" s="624"/>
    </row>
    <row r="55" spans="2:11" ht="15" customHeight="1">
      <c r="B55" s="56" t="s">
        <v>104</v>
      </c>
      <c r="C55" s="56"/>
      <c r="D55" s="56"/>
      <c r="E55" s="56"/>
      <c r="F55" s="109">
        <v>-394464648</v>
      </c>
      <c r="G55" s="109">
        <v>-183086842</v>
      </c>
      <c r="I55" s="624"/>
    </row>
    <row r="56" spans="2:11" ht="15" customHeight="1">
      <c r="B56" s="56" t="s">
        <v>39</v>
      </c>
      <c r="C56" s="56"/>
      <c r="D56" s="56"/>
      <c r="E56" s="56"/>
      <c r="F56" s="109">
        <v>-150523224</v>
      </c>
      <c r="G56" s="109">
        <v>-130833289</v>
      </c>
      <c r="K56" s="117"/>
    </row>
    <row r="57" spans="2:11" ht="15" customHeight="1">
      <c r="B57" s="56" t="s">
        <v>37</v>
      </c>
      <c r="C57" s="56"/>
      <c r="D57" s="56"/>
      <c r="E57" s="56"/>
      <c r="F57" s="109">
        <v>-244999362</v>
      </c>
      <c r="G57" s="109">
        <v>-140696507</v>
      </c>
      <c r="I57" s="624"/>
    </row>
    <row r="58" spans="2:11" ht="15" customHeight="1">
      <c r="B58" s="56" t="s">
        <v>40</v>
      </c>
      <c r="C58" s="56"/>
      <c r="D58" s="56"/>
      <c r="E58" s="56"/>
      <c r="F58" s="109">
        <v>-71268306</v>
      </c>
      <c r="G58" s="109">
        <v>-47813659</v>
      </c>
      <c r="I58" s="624"/>
    </row>
    <row r="59" spans="2:11" ht="15" customHeight="1">
      <c r="B59" s="56" t="s">
        <v>38</v>
      </c>
      <c r="C59" s="56"/>
      <c r="D59" s="56"/>
      <c r="E59" s="56"/>
      <c r="F59" s="109">
        <v>-7735664</v>
      </c>
      <c r="G59" s="109">
        <v>-7421455</v>
      </c>
      <c r="I59" s="624"/>
    </row>
    <row r="60" spans="2:11" ht="15" customHeight="1">
      <c r="B60" s="56" t="s">
        <v>105</v>
      </c>
      <c r="C60" s="56"/>
      <c r="D60" s="56"/>
      <c r="E60" s="56"/>
      <c r="F60" s="109">
        <v>-520717</v>
      </c>
      <c r="G60" s="109">
        <v>-5282911</v>
      </c>
      <c r="I60" s="624"/>
    </row>
    <row r="61" spans="2:11" ht="15" customHeight="1">
      <c r="B61" s="56" t="s">
        <v>41</v>
      </c>
      <c r="C61" s="56"/>
      <c r="D61" s="56"/>
      <c r="E61" s="56"/>
      <c r="F61" s="109">
        <v>-60727676</v>
      </c>
      <c r="G61" s="109">
        <v>-61920334</v>
      </c>
      <c r="I61" s="624"/>
    </row>
    <row r="62" spans="2:11" ht="15" customHeight="1">
      <c r="B62" s="56" t="s">
        <v>498</v>
      </c>
      <c r="C62" s="56"/>
      <c r="D62" s="56" t="s">
        <v>487</v>
      </c>
      <c r="E62" s="115"/>
      <c r="F62" s="109">
        <v>-1746815925</v>
      </c>
      <c r="G62" s="109">
        <v>-1503777387</v>
      </c>
      <c r="H62" s="118"/>
      <c r="I62" s="624"/>
    </row>
    <row r="63" spans="2:11" ht="15" customHeight="1">
      <c r="B63" s="56"/>
      <c r="C63" s="56"/>
      <c r="D63" s="56"/>
      <c r="E63" s="56"/>
      <c r="F63" s="104"/>
      <c r="G63" s="109"/>
    </row>
    <row r="64" spans="2:11" ht="15" customHeight="1">
      <c r="B64" s="69" t="s">
        <v>42</v>
      </c>
      <c r="C64" s="69"/>
      <c r="D64" s="69"/>
      <c r="E64" s="69"/>
      <c r="F64" s="104">
        <v>-1277353564</v>
      </c>
      <c r="G64" s="104">
        <v>779596801</v>
      </c>
      <c r="I64" s="624"/>
    </row>
    <row r="65" spans="2:12" ht="15" customHeight="1">
      <c r="B65" s="69"/>
      <c r="C65" s="69"/>
      <c r="D65" s="69"/>
      <c r="E65" s="69"/>
      <c r="F65" s="104"/>
      <c r="G65" s="104"/>
      <c r="I65" s="624"/>
    </row>
    <row r="66" spans="2:12" ht="15" customHeight="1">
      <c r="B66" s="69" t="s">
        <v>499</v>
      </c>
      <c r="C66" s="69"/>
      <c r="D66" s="69"/>
      <c r="E66" s="69"/>
      <c r="F66" s="104">
        <v>2963582553</v>
      </c>
      <c r="G66" s="104">
        <v>2125004169</v>
      </c>
      <c r="I66" s="624"/>
    </row>
    <row r="67" spans="2:12" ht="15" customHeight="1">
      <c r="B67" s="56" t="s">
        <v>137</v>
      </c>
      <c r="C67" s="56"/>
      <c r="D67" s="115" t="s">
        <v>488</v>
      </c>
      <c r="E67" s="115"/>
      <c r="F67" s="109">
        <v>2963640137</v>
      </c>
      <c r="G67" s="109">
        <v>2125016276</v>
      </c>
      <c r="I67" s="624"/>
    </row>
    <row r="68" spans="2:12" ht="15" customHeight="1">
      <c r="B68" s="56" t="s">
        <v>148</v>
      </c>
      <c r="C68" s="56"/>
      <c r="D68" s="115" t="s">
        <v>488</v>
      </c>
      <c r="E68" s="115"/>
      <c r="F68" s="109">
        <v>-57584</v>
      </c>
      <c r="G68" s="109">
        <v>-12107</v>
      </c>
      <c r="I68" s="624"/>
    </row>
    <row r="69" spans="2:12" ht="15" customHeight="1">
      <c r="B69" s="56"/>
      <c r="C69" s="56"/>
      <c r="D69" s="56"/>
      <c r="E69" s="56"/>
      <c r="F69" s="104"/>
      <c r="G69" s="109"/>
    </row>
    <row r="70" spans="2:12" ht="15" customHeight="1">
      <c r="B70" s="69" t="s">
        <v>500</v>
      </c>
      <c r="C70" s="69"/>
      <c r="D70" s="69"/>
      <c r="E70" s="69"/>
      <c r="F70" s="104">
        <v>-371446133</v>
      </c>
      <c r="G70" s="104">
        <v>-304626554</v>
      </c>
      <c r="I70" s="624"/>
    </row>
    <row r="71" spans="2:12" ht="15" customHeight="1">
      <c r="B71" s="69" t="s">
        <v>149</v>
      </c>
      <c r="C71" s="56"/>
      <c r="D71" s="115" t="s">
        <v>489</v>
      </c>
      <c r="E71" s="115"/>
      <c r="F71" s="104">
        <v>4003296135</v>
      </c>
      <c r="G71" s="104">
        <v>-38527250</v>
      </c>
      <c r="I71" s="624"/>
    </row>
    <row r="72" spans="2:12" ht="15" customHeight="1">
      <c r="B72" s="56" t="s">
        <v>106</v>
      </c>
      <c r="C72" s="56"/>
      <c r="D72" s="56"/>
      <c r="E72" s="56"/>
      <c r="F72" s="109">
        <v>1426023</v>
      </c>
      <c r="G72" s="109">
        <v>3714440</v>
      </c>
      <c r="I72" s="624"/>
    </row>
    <row r="73" spans="2:12" ht="51.6" customHeight="1">
      <c r="B73" s="56" t="s">
        <v>748</v>
      </c>
      <c r="C73" s="56"/>
      <c r="D73" s="115" t="s">
        <v>443</v>
      </c>
      <c r="E73" s="115"/>
      <c r="F73" s="109">
        <v>4001870112</v>
      </c>
      <c r="G73" s="109">
        <v>-42241690</v>
      </c>
      <c r="I73" s="624"/>
      <c r="J73" s="762"/>
      <c r="K73" s="762"/>
      <c r="L73" s="762"/>
    </row>
    <row r="74" spans="2:12" ht="15" customHeight="1">
      <c r="B74" s="69" t="s">
        <v>150</v>
      </c>
      <c r="C74" s="56"/>
      <c r="D74" s="115" t="s">
        <v>489</v>
      </c>
      <c r="E74" s="115"/>
      <c r="F74" s="104">
        <v>-4374742268</v>
      </c>
      <c r="G74" s="104">
        <v>-266099304</v>
      </c>
      <c r="I74" s="624"/>
      <c r="J74" s="762"/>
      <c r="K74" s="762"/>
      <c r="L74" s="762"/>
    </row>
    <row r="75" spans="2:12" ht="15" customHeight="1">
      <c r="B75" s="56" t="s">
        <v>151</v>
      </c>
      <c r="C75" s="56"/>
      <c r="D75" s="56"/>
      <c r="E75" s="56"/>
      <c r="F75" s="109">
        <v>-533592997</v>
      </c>
      <c r="G75" s="109">
        <v>-277598004</v>
      </c>
      <c r="I75" s="624"/>
      <c r="J75" s="762"/>
      <c r="K75" s="762"/>
      <c r="L75" s="762"/>
    </row>
    <row r="76" spans="2:12">
      <c r="B76" s="56" t="s">
        <v>748</v>
      </c>
      <c r="C76" s="56"/>
      <c r="D76" s="115" t="s">
        <v>443</v>
      </c>
      <c r="E76" s="115"/>
      <c r="F76" s="109">
        <v>-3841149271</v>
      </c>
      <c r="G76" s="109">
        <v>11498700</v>
      </c>
      <c r="H76" s="119"/>
      <c r="I76" s="624"/>
      <c r="J76" s="762"/>
      <c r="K76" s="762"/>
      <c r="L76" s="762"/>
    </row>
    <row r="77" spans="2:12" ht="15" customHeight="1">
      <c r="B77" s="56"/>
      <c r="C77" s="56"/>
      <c r="D77" s="56"/>
      <c r="E77" s="56"/>
      <c r="F77" s="104"/>
      <c r="G77" s="109"/>
      <c r="J77" s="762"/>
      <c r="K77" s="762"/>
      <c r="L77" s="762"/>
    </row>
    <row r="78" spans="2:12" ht="15" customHeight="1">
      <c r="B78" s="69" t="s">
        <v>153</v>
      </c>
      <c r="C78" s="56"/>
      <c r="D78" s="69"/>
      <c r="E78" s="69"/>
      <c r="F78" s="104">
        <v>117224779</v>
      </c>
      <c r="G78" s="104">
        <v>49787771</v>
      </c>
    </row>
    <row r="79" spans="2:12" ht="15" customHeight="1">
      <c r="B79" s="56" t="s">
        <v>501</v>
      </c>
      <c r="C79" s="56"/>
      <c r="D79" s="115" t="s">
        <v>865</v>
      </c>
      <c r="E79" s="115"/>
      <c r="F79" s="109">
        <v>117926992</v>
      </c>
      <c r="G79" s="109">
        <v>49787771</v>
      </c>
      <c r="J79" s="578"/>
    </row>
    <row r="80" spans="2:12" ht="15" customHeight="1">
      <c r="B80" s="56" t="s">
        <v>154</v>
      </c>
      <c r="C80" s="56"/>
      <c r="D80" s="115"/>
      <c r="E80" s="56"/>
      <c r="F80" s="109">
        <v>-702213</v>
      </c>
      <c r="G80" s="109">
        <v>0</v>
      </c>
    </row>
    <row r="81" spans="2:10" ht="15" customHeight="1">
      <c r="B81" s="56"/>
      <c r="C81" s="56"/>
      <c r="D81" s="56"/>
      <c r="E81" s="56"/>
      <c r="F81" s="104"/>
      <c r="G81" s="109"/>
    </row>
    <row r="82" spans="2:10" ht="15" customHeight="1">
      <c r="B82" s="69" t="s">
        <v>155</v>
      </c>
      <c r="C82" s="69"/>
      <c r="D82" s="56"/>
      <c r="E82" s="56"/>
      <c r="F82" s="104">
        <v>0</v>
      </c>
      <c r="G82" s="104">
        <v>0</v>
      </c>
    </row>
    <row r="83" spans="2:10" ht="15" customHeight="1">
      <c r="B83" s="56" t="s">
        <v>156</v>
      </c>
      <c r="C83" s="56"/>
      <c r="D83" s="66"/>
      <c r="E83" s="56"/>
      <c r="F83" s="109">
        <v>0</v>
      </c>
      <c r="G83" s="109">
        <v>0</v>
      </c>
    </row>
    <row r="84" spans="2:10" ht="15" customHeight="1">
      <c r="B84" s="56" t="s">
        <v>157</v>
      </c>
      <c r="C84" s="56"/>
      <c r="D84" s="66"/>
      <c r="E84" s="56"/>
      <c r="F84" s="109">
        <v>0</v>
      </c>
      <c r="G84" s="109">
        <v>0</v>
      </c>
    </row>
    <row r="85" spans="2:10" ht="15" customHeight="1">
      <c r="B85" s="56"/>
      <c r="C85" s="56"/>
      <c r="D85" s="66"/>
      <c r="E85" s="56"/>
      <c r="F85" s="104"/>
      <c r="G85" s="109"/>
    </row>
    <row r="86" spans="2:10" ht="15" customHeight="1">
      <c r="B86" s="69" t="s">
        <v>43</v>
      </c>
      <c r="C86" s="69"/>
      <c r="D86" s="110"/>
      <c r="E86" s="69"/>
      <c r="F86" s="104">
        <v>1432007635</v>
      </c>
      <c r="G86" s="104">
        <v>2649762187</v>
      </c>
      <c r="I86" s="624"/>
    </row>
    <row r="87" spans="2:10" ht="15" customHeight="1">
      <c r="B87" s="69"/>
      <c r="C87" s="69"/>
      <c r="D87" s="69"/>
      <c r="E87" s="69"/>
      <c r="F87" s="104"/>
      <c r="G87" s="104"/>
      <c r="I87" s="624"/>
    </row>
    <row r="88" spans="2:10" ht="15" customHeight="1">
      <c r="B88" s="69" t="s">
        <v>502</v>
      </c>
      <c r="C88" s="69"/>
      <c r="D88" s="115"/>
      <c r="E88" s="115"/>
      <c r="F88" s="109">
        <v>-277976542</v>
      </c>
      <c r="G88" s="109">
        <v>-152286289</v>
      </c>
    </row>
    <row r="89" spans="2:10" ht="15" customHeight="1">
      <c r="B89" s="69"/>
      <c r="C89" s="69"/>
      <c r="D89" s="69"/>
      <c r="E89" s="69"/>
      <c r="F89" s="104"/>
      <c r="G89" s="109"/>
      <c r="H89" s="173"/>
      <c r="I89" s="678"/>
    </row>
    <row r="90" spans="2:10" ht="15" customHeight="1" thickBot="1">
      <c r="B90" s="69" t="s">
        <v>9</v>
      </c>
      <c r="C90" s="69"/>
      <c r="D90" s="69"/>
      <c r="E90" s="69"/>
      <c r="F90" s="120">
        <v>1154031093</v>
      </c>
      <c r="G90" s="120">
        <v>2497475898</v>
      </c>
      <c r="H90" s="679">
        <v>0</v>
      </c>
      <c r="I90" s="680"/>
      <c r="J90" s="121"/>
    </row>
    <row r="91" spans="2:10" ht="15" customHeight="1" thickTop="1">
      <c r="B91" s="122"/>
      <c r="F91" s="123"/>
      <c r="H91" s="173"/>
      <c r="I91" s="678"/>
    </row>
    <row r="92" spans="2:10" ht="15" customHeight="1">
      <c r="F92" s="123"/>
      <c r="H92" s="173"/>
      <c r="I92" s="678"/>
    </row>
    <row r="93" spans="2:10" ht="15" customHeight="1">
      <c r="B93" s="763" t="s">
        <v>888</v>
      </c>
      <c r="C93" s="763"/>
      <c r="D93" s="763"/>
      <c r="E93" s="763"/>
      <c r="F93" s="763"/>
      <c r="G93" s="763"/>
      <c r="H93" s="173"/>
      <c r="I93" s="678"/>
      <c r="J93" s="107"/>
    </row>
    <row r="94" spans="2:10" ht="15" customHeight="1">
      <c r="H94" s="125"/>
      <c r="J94" s="126"/>
    </row>
    <row r="95" spans="2:10" ht="15" customHeight="1">
      <c r="H95" s="125"/>
      <c r="J95" s="126"/>
    </row>
    <row r="96" spans="2:10" ht="15" customHeight="1">
      <c r="H96" s="125"/>
      <c r="J96" s="126"/>
    </row>
    <row r="97" spans="2:10" ht="15" customHeight="1">
      <c r="H97" s="125"/>
      <c r="J97" s="126"/>
    </row>
    <row r="98" spans="2:10" ht="15" customHeight="1">
      <c r="H98" s="125"/>
      <c r="J98" s="126"/>
    </row>
    <row r="99" spans="2:10" s="94" customFormat="1" ht="16.8">
      <c r="B99" s="469" t="s">
        <v>715</v>
      </c>
      <c r="D99" s="470" t="s">
        <v>193</v>
      </c>
      <c r="F99" s="183"/>
      <c r="G99" s="470" t="s">
        <v>716</v>
      </c>
      <c r="I99" s="131" t="s">
        <v>384</v>
      </c>
      <c r="J99" s="136"/>
    </row>
    <row r="100" spans="2:10" s="94" customFormat="1" ht="16.8">
      <c r="B100" s="414" t="s">
        <v>92</v>
      </c>
      <c r="D100" s="472" t="s">
        <v>192</v>
      </c>
      <c r="F100" s="473"/>
      <c r="G100" s="472" t="s">
        <v>44</v>
      </c>
      <c r="I100" s="625" t="s">
        <v>191</v>
      </c>
      <c r="J100" s="136"/>
    </row>
    <row r="101" spans="2:10" s="29" customFormat="1" ht="15.6">
      <c r="B101" s="30"/>
      <c r="I101" s="47"/>
    </row>
  </sheetData>
  <mergeCells count="6">
    <mergeCell ref="J73:L77"/>
    <mergeCell ref="B93:G93"/>
    <mergeCell ref="B3:I3"/>
    <mergeCell ref="B4:I4"/>
    <mergeCell ref="B5:I5"/>
    <mergeCell ref="B6:I6"/>
  </mergeCells>
  <hyperlinks>
    <hyperlink ref="I10" location="INDICE!A1" display="Índice" xr:uid="{546507BD-ABBE-4E1F-871D-6CF99634EE75}"/>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Q78"/>
  <sheetViews>
    <sheetView showGridLines="0" zoomScale="70" zoomScaleNormal="70" zoomScaleSheetLayoutView="80" workbookViewId="0">
      <pane xSplit="1" topLeftCell="B1" activePane="topRight" state="frozen"/>
      <selection pane="topRight" sqref="A1:XFD1048576"/>
    </sheetView>
  </sheetViews>
  <sheetFormatPr baseColWidth="10" defaultColWidth="11.44140625" defaultRowHeight="15.6"/>
  <cols>
    <col min="1" max="1" width="1.88671875" style="29" customWidth="1"/>
    <col min="2" max="2" width="37.6640625" style="30" customWidth="1"/>
    <col min="3" max="4" width="16.6640625" style="29" customWidth="1"/>
    <col min="5" max="5" width="18.109375" style="29" bestFit="1" customWidth="1"/>
    <col min="6" max="11" width="16.6640625" style="29" customWidth="1"/>
    <col min="12" max="13" width="17.88671875" style="29" bestFit="1" customWidth="1"/>
    <col min="14" max="14" width="18.88671875" style="29" bestFit="1" customWidth="1"/>
    <col min="15" max="15" width="15.109375" style="29" bestFit="1" customWidth="1"/>
    <col min="16" max="16" width="15.44140625" style="29" bestFit="1" customWidth="1"/>
    <col min="17" max="17" width="21.88671875" style="29" bestFit="1" customWidth="1"/>
    <col min="18" max="16384" width="11.44140625" style="29"/>
  </cols>
  <sheetData>
    <row r="1" spans="1:16" s="33" customFormat="1" ht="10.199999999999999" customHeight="1">
      <c r="A1" s="33" t="s">
        <v>891</v>
      </c>
      <c r="B1" s="71"/>
      <c r="C1" s="71"/>
      <c r="D1" s="71"/>
      <c r="E1" s="71"/>
      <c r="F1" s="71"/>
      <c r="G1" s="71"/>
      <c r="H1" s="71"/>
      <c r="I1" s="71"/>
      <c r="J1" s="71"/>
      <c r="K1" s="71"/>
      <c r="L1" s="71"/>
      <c r="O1" s="34"/>
      <c r="P1" s="34"/>
    </row>
    <row r="2" spans="1:16" s="33" customFormat="1" ht="18">
      <c r="B2" s="474"/>
      <c r="C2" s="474"/>
      <c r="D2" s="474"/>
      <c r="E2" s="474"/>
      <c r="F2" s="474"/>
      <c r="G2" s="474"/>
      <c r="H2" s="474"/>
      <c r="I2" s="474"/>
      <c r="J2" s="474"/>
      <c r="K2" s="474"/>
      <c r="L2" s="474"/>
      <c r="M2" s="474"/>
      <c r="N2" s="474"/>
      <c r="O2" s="474"/>
      <c r="P2" s="474"/>
    </row>
    <row r="3" spans="1:16" s="33" customFormat="1" ht="18">
      <c r="B3" s="761"/>
      <c r="C3" s="761"/>
      <c r="D3" s="761"/>
      <c r="E3" s="761"/>
      <c r="F3" s="761"/>
      <c r="G3" s="761"/>
      <c r="H3" s="761"/>
      <c r="I3" s="761"/>
      <c r="J3" s="761"/>
      <c r="K3" s="761"/>
      <c r="L3" s="761"/>
      <c r="M3" s="761"/>
      <c r="O3" s="34"/>
      <c r="P3" s="34"/>
    </row>
    <row r="4" spans="1:16" s="33" customFormat="1" ht="18">
      <c r="B4" s="761"/>
      <c r="C4" s="761"/>
      <c r="D4" s="761"/>
      <c r="E4" s="761"/>
      <c r="F4" s="761"/>
      <c r="G4" s="761"/>
      <c r="H4" s="761"/>
      <c r="I4" s="761"/>
      <c r="J4" s="761"/>
      <c r="K4" s="761"/>
      <c r="L4" s="761"/>
      <c r="M4" s="761"/>
      <c r="O4" s="34"/>
      <c r="P4" s="34"/>
    </row>
    <row r="5" spans="1:16" s="33" customFormat="1" ht="18">
      <c r="B5" s="761"/>
      <c r="C5" s="761"/>
      <c r="D5" s="761"/>
      <c r="E5" s="761"/>
      <c r="F5" s="761"/>
      <c r="G5" s="761"/>
      <c r="H5" s="761"/>
      <c r="I5" s="761"/>
      <c r="J5" s="761"/>
      <c r="K5" s="761"/>
      <c r="L5" s="761"/>
      <c r="M5" s="761"/>
      <c r="O5" s="34"/>
      <c r="P5" s="34"/>
    </row>
    <row r="6" spans="1:16" s="33" customFormat="1" ht="18">
      <c r="B6" s="761"/>
      <c r="C6" s="761"/>
      <c r="D6" s="761"/>
      <c r="E6" s="761"/>
      <c r="F6" s="761"/>
      <c r="G6" s="761"/>
      <c r="H6" s="761"/>
      <c r="I6" s="761"/>
      <c r="J6" s="761"/>
      <c r="K6" s="761"/>
      <c r="L6" s="761"/>
      <c r="M6" s="761"/>
      <c r="O6" s="34"/>
      <c r="P6" s="34"/>
    </row>
    <row r="7" spans="1:16" s="33" customFormat="1" ht="20.399999999999999" customHeight="1">
      <c r="B7" s="32"/>
      <c r="C7" s="32"/>
      <c r="D7" s="32"/>
      <c r="E7" s="32"/>
      <c r="F7" s="32"/>
      <c r="G7" s="32"/>
      <c r="H7" s="32"/>
      <c r="I7" s="32"/>
      <c r="J7" s="32"/>
      <c r="K7" s="32"/>
      <c r="L7" s="32"/>
      <c r="M7" s="32"/>
      <c r="N7" s="32"/>
      <c r="O7" s="32"/>
      <c r="P7" s="32"/>
    </row>
    <row r="8" spans="1:16" s="33" customFormat="1" ht="18.600000000000001" customHeight="1">
      <c r="B8" s="27"/>
      <c r="C8" s="27"/>
      <c r="D8" s="27"/>
      <c r="E8" s="27"/>
      <c r="F8" s="27"/>
      <c r="G8" s="27"/>
      <c r="H8" s="27"/>
      <c r="I8" s="27"/>
      <c r="J8" s="27"/>
      <c r="K8" s="27"/>
      <c r="L8" s="27"/>
      <c r="O8" s="34"/>
      <c r="P8" s="34"/>
    </row>
    <row r="9" spans="1:16" s="92" customFormat="1" ht="18">
      <c r="B9" s="767" t="s">
        <v>377</v>
      </c>
      <c r="C9" s="767"/>
      <c r="D9" s="767"/>
      <c r="E9" s="767"/>
      <c r="F9" s="767"/>
      <c r="G9" s="767"/>
      <c r="H9" s="767"/>
      <c r="I9" s="767"/>
      <c r="J9" s="767"/>
      <c r="K9" s="767"/>
      <c r="L9" s="767"/>
      <c r="M9" s="767"/>
      <c r="N9" s="93" t="s">
        <v>565</v>
      </c>
    </row>
    <row r="10" spans="1:16" s="94" customFormat="1" ht="16.8">
      <c r="B10" s="768" t="s">
        <v>385</v>
      </c>
      <c r="C10" s="768"/>
      <c r="D10" s="768"/>
      <c r="E10" s="768"/>
      <c r="F10" s="768"/>
      <c r="G10" s="768"/>
      <c r="H10" s="768"/>
      <c r="I10" s="768"/>
      <c r="J10" s="768"/>
      <c r="K10" s="768"/>
      <c r="L10" s="768"/>
      <c r="M10" s="768"/>
    </row>
    <row r="11" spans="1:16" s="94" customFormat="1" ht="16.8">
      <c r="B11" s="769" t="s">
        <v>877</v>
      </c>
      <c r="C11" s="770"/>
      <c r="D11" s="770"/>
      <c r="E11" s="770"/>
      <c r="F11" s="770"/>
      <c r="G11" s="770"/>
      <c r="H11" s="770"/>
      <c r="I11" s="770"/>
      <c r="J11" s="770"/>
      <c r="K11" s="770"/>
      <c r="L11" s="770"/>
      <c r="M11" s="770"/>
    </row>
    <row r="12" spans="1:16">
      <c r="B12" s="766" t="s">
        <v>382</v>
      </c>
      <c r="C12" s="766"/>
      <c r="D12" s="766"/>
      <c r="E12" s="766"/>
      <c r="F12" s="766"/>
      <c r="G12" s="766"/>
      <c r="H12" s="766"/>
      <c r="I12" s="766"/>
      <c r="J12" s="766"/>
      <c r="K12" s="766"/>
      <c r="L12" s="766"/>
      <c r="M12" s="766"/>
    </row>
    <row r="13" spans="1:16">
      <c r="B13" s="31"/>
      <c r="C13" s="86"/>
      <c r="D13" s="86"/>
      <c r="E13" s="86"/>
      <c r="F13" s="86"/>
      <c r="G13" s="86"/>
      <c r="H13" s="86"/>
      <c r="I13" s="86"/>
      <c r="J13" s="86"/>
      <c r="K13" s="86"/>
      <c r="L13" s="86"/>
      <c r="M13" s="86"/>
    </row>
    <row r="14" spans="1:16" s="31" customFormat="1" ht="31.5" customHeight="1">
      <c r="B14" s="765" t="s">
        <v>45</v>
      </c>
      <c r="C14" s="765" t="s">
        <v>7</v>
      </c>
      <c r="D14" s="765"/>
      <c r="E14" s="765"/>
      <c r="F14" s="765" t="s">
        <v>375</v>
      </c>
      <c r="G14" s="765" t="s">
        <v>8</v>
      </c>
      <c r="H14" s="765"/>
      <c r="I14" s="765"/>
      <c r="J14" s="765" t="s">
        <v>114</v>
      </c>
      <c r="K14" s="765"/>
      <c r="L14" s="771" t="s">
        <v>14</v>
      </c>
      <c r="M14" s="771"/>
      <c r="N14" s="136"/>
    </row>
    <row r="15" spans="1:16" s="31" customFormat="1" ht="30" customHeight="1">
      <c r="B15" s="765"/>
      <c r="C15" s="137" t="s">
        <v>108</v>
      </c>
      <c r="D15" s="137" t="s">
        <v>109</v>
      </c>
      <c r="E15" s="137" t="s">
        <v>110</v>
      </c>
      <c r="F15" s="765"/>
      <c r="G15" s="137" t="s">
        <v>111</v>
      </c>
      <c r="H15" s="137" t="s">
        <v>112</v>
      </c>
      <c r="I15" s="137" t="s">
        <v>113</v>
      </c>
      <c r="J15" s="137" t="s">
        <v>115</v>
      </c>
      <c r="K15" s="137" t="s">
        <v>116</v>
      </c>
      <c r="L15" s="138">
        <v>44926</v>
      </c>
      <c r="M15" s="138">
        <v>44561</v>
      </c>
      <c r="N15" s="136"/>
    </row>
    <row r="16" spans="1:16" ht="30" customHeight="1">
      <c r="B16" s="139" t="s">
        <v>376</v>
      </c>
      <c r="C16" s="140">
        <v>30000000000</v>
      </c>
      <c r="D16" s="140">
        <v>-5000000000</v>
      </c>
      <c r="E16" s="609">
        <v>27560000000</v>
      </c>
      <c r="F16" s="141">
        <v>150000000</v>
      </c>
      <c r="G16" s="141">
        <v>135603954</v>
      </c>
      <c r="H16" s="141">
        <v>305172</v>
      </c>
      <c r="I16" s="141">
        <v>0</v>
      </c>
      <c r="J16" s="141">
        <v>0</v>
      </c>
      <c r="K16" s="141">
        <v>2497475898</v>
      </c>
      <c r="L16" s="142">
        <v>30343385024</v>
      </c>
      <c r="M16" s="142">
        <v>12796909126</v>
      </c>
      <c r="N16" s="143"/>
      <c r="O16" s="87"/>
    </row>
    <row r="17" spans="2:17" ht="30" customHeight="1">
      <c r="B17" s="144" t="s">
        <v>117</v>
      </c>
      <c r="C17" s="140"/>
      <c r="D17" s="140"/>
      <c r="E17" s="140"/>
      <c r="F17" s="140"/>
      <c r="G17" s="140"/>
      <c r="H17" s="140"/>
      <c r="I17" s="140"/>
      <c r="J17" s="140"/>
      <c r="K17" s="140"/>
      <c r="L17" s="142"/>
      <c r="M17" s="142"/>
      <c r="N17" s="145"/>
      <c r="P17" s="88"/>
    </row>
    <row r="18" spans="2:17" ht="30" customHeight="1">
      <c r="B18" s="146" t="s">
        <v>378</v>
      </c>
      <c r="C18" s="140">
        <v>0</v>
      </c>
      <c r="D18" s="140">
        <v>0</v>
      </c>
      <c r="E18" s="140">
        <v>0</v>
      </c>
      <c r="F18" s="140">
        <v>0</v>
      </c>
      <c r="G18" s="140">
        <v>0</v>
      </c>
      <c r="H18" s="140">
        <v>0</v>
      </c>
      <c r="I18" s="140">
        <v>0</v>
      </c>
      <c r="J18" s="140">
        <v>0</v>
      </c>
      <c r="K18" s="140">
        <v>0</v>
      </c>
      <c r="L18" s="142">
        <v>0</v>
      </c>
      <c r="M18" s="142">
        <v>15000000000</v>
      </c>
      <c r="N18" s="145"/>
      <c r="P18" s="88"/>
    </row>
    <row r="19" spans="2:17" ht="30" customHeight="1">
      <c r="B19" s="146" t="s">
        <v>375</v>
      </c>
      <c r="C19" s="140">
        <v>0</v>
      </c>
      <c r="D19" s="140">
        <v>0</v>
      </c>
      <c r="E19" s="140">
        <v>0</v>
      </c>
      <c r="F19" s="140">
        <v>102000000</v>
      </c>
      <c r="G19" s="140">
        <v>0</v>
      </c>
      <c r="H19" s="140">
        <v>0</v>
      </c>
      <c r="I19" s="140">
        <v>0</v>
      </c>
      <c r="J19" s="140">
        <v>0</v>
      </c>
      <c r="K19" s="140">
        <v>0</v>
      </c>
      <c r="L19" s="142">
        <v>102000000</v>
      </c>
      <c r="M19" s="142">
        <v>49000000</v>
      </c>
      <c r="N19" s="147"/>
      <c r="P19" s="89"/>
    </row>
    <row r="20" spans="2:17" ht="30" customHeight="1">
      <c r="B20" s="146" t="s">
        <v>417</v>
      </c>
      <c r="C20" s="140">
        <v>0</v>
      </c>
      <c r="D20" s="140">
        <v>0</v>
      </c>
      <c r="E20" s="607">
        <v>2372000000</v>
      </c>
      <c r="F20" s="140">
        <v>0</v>
      </c>
      <c r="G20" s="140">
        <v>124873795</v>
      </c>
      <c r="H20" s="140">
        <v>602103</v>
      </c>
      <c r="I20" s="140">
        <v>0</v>
      </c>
      <c r="J20" s="140">
        <v>0</v>
      </c>
      <c r="K20" s="140">
        <v>-2497475898</v>
      </c>
      <c r="L20" s="142">
        <v>0</v>
      </c>
      <c r="M20" s="142">
        <v>0</v>
      </c>
      <c r="N20" s="147"/>
      <c r="P20" s="89"/>
    </row>
    <row r="21" spans="2:17" ht="30" customHeight="1">
      <c r="B21" s="139" t="s">
        <v>46</v>
      </c>
      <c r="C21" s="140">
        <v>0</v>
      </c>
      <c r="D21" s="140"/>
      <c r="E21" s="140">
        <v>0</v>
      </c>
      <c r="F21" s="140">
        <v>0</v>
      </c>
      <c r="G21" s="140">
        <v>0</v>
      </c>
      <c r="H21" s="140">
        <v>0</v>
      </c>
      <c r="I21" s="140">
        <v>0</v>
      </c>
      <c r="J21" s="140">
        <v>0</v>
      </c>
      <c r="K21" s="140">
        <v>1154031093</v>
      </c>
      <c r="L21" s="142">
        <v>1154031093</v>
      </c>
      <c r="M21" s="142">
        <v>2497475898</v>
      </c>
      <c r="N21" s="148"/>
      <c r="P21" s="89"/>
    </row>
    <row r="22" spans="2:17" ht="30" customHeight="1">
      <c r="B22" s="144" t="s">
        <v>757</v>
      </c>
      <c r="C22" s="141">
        <v>30000000000</v>
      </c>
      <c r="D22" s="141">
        <v>-5000000000</v>
      </c>
      <c r="E22" s="141">
        <v>29932000000</v>
      </c>
      <c r="F22" s="141">
        <v>252000000</v>
      </c>
      <c r="G22" s="141">
        <v>260477749</v>
      </c>
      <c r="H22" s="141">
        <v>907275</v>
      </c>
      <c r="I22" s="141">
        <v>0</v>
      </c>
      <c r="J22" s="141">
        <v>0</v>
      </c>
      <c r="K22" s="141">
        <v>1154031093</v>
      </c>
      <c r="L22" s="142">
        <v>31599416117</v>
      </c>
      <c r="M22" s="142">
        <v>0</v>
      </c>
      <c r="N22" s="681">
        <v>0</v>
      </c>
      <c r="O22" s="682"/>
      <c r="P22" s="683"/>
    </row>
    <row r="23" spans="2:17" ht="30" customHeight="1">
      <c r="B23" s="144" t="s">
        <v>606</v>
      </c>
      <c r="C23" s="141">
        <v>30000000000</v>
      </c>
      <c r="D23" s="141">
        <v>-5000000000</v>
      </c>
      <c r="E23" s="141">
        <v>27560000000</v>
      </c>
      <c r="F23" s="141">
        <v>150000000</v>
      </c>
      <c r="G23" s="141">
        <v>135603954</v>
      </c>
      <c r="H23" s="141">
        <v>305172</v>
      </c>
      <c r="I23" s="141">
        <v>0</v>
      </c>
      <c r="J23" s="141">
        <v>0</v>
      </c>
      <c r="K23" s="141">
        <v>2497475898</v>
      </c>
      <c r="L23" s="142">
        <v>0</v>
      </c>
      <c r="M23" s="142">
        <v>30343385024</v>
      </c>
      <c r="N23" s="684">
        <v>0</v>
      </c>
      <c r="O23" s="685"/>
      <c r="P23" s="683"/>
    </row>
    <row r="24" spans="2:17" ht="16.8">
      <c r="B24" s="149"/>
      <c r="C24" s="94"/>
      <c r="D24" s="94"/>
      <c r="E24" s="143"/>
      <c r="F24" s="150"/>
      <c r="G24" s="150"/>
      <c r="H24" s="150"/>
      <c r="I24" s="94"/>
      <c r="J24" s="94"/>
      <c r="K24" s="94"/>
      <c r="L24" s="94"/>
      <c r="M24" s="94"/>
      <c r="N24" s="686"/>
      <c r="O24" s="683"/>
      <c r="P24" s="683"/>
      <c r="Q24" s="91"/>
    </row>
    <row r="25" spans="2:17" ht="16.8">
      <c r="B25" s="764" t="s">
        <v>888</v>
      </c>
      <c r="C25" s="764"/>
      <c r="D25" s="764"/>
      <c r="E25" s="764"/>
      <c r="F25" s="764"/>
      <c r="G25" s="764"/>
      <c r="H25" s="764"/>
      <c r="I25" s="764"/>
      <c r="J25" s="764"/>
      <c r="K25" s="764"/>
      <c r="L25" s="764"/>
      <c r="M25" s="764"/>
      <c r="N25" s="94"/>
      <c r="Q25" s="91"/>
    </row>
    <row r="26" spans="2:17" ht="16.8">
      <c r="B26" s="149"/>
      <c r="C26" s="94"/>
      <c r="D26" s="94"/>
      <c r="E26" s="94"/>
      <c r="F26" s="94"/>
      <c r="G26" s="94"/>
      <c r="H26" s="94"/>
      <c r="I26" s="94"/>
      <c r="J26" s="94"/>
      <c r="K26" s="94"/>
      <c r="L26" s="94"/>
      <c r="M26" s="94"/>
      <c r="N26" s="94"/>
      <c r="Q26" s="91"/>
    </row>
    <row r="27" spans="2:17">
      <c r="Q27" s="91"/>
    </row>
    <row r="28" spans="2:17">
      <c r="Q28" s="91"/>
    </row>
    <row r="29" spans="2:17">
      <c r="Q29" s="91"/>
    </row>
    <row r="30" spans="2:17">
      <c r="Q30" s="91"/>
    </row>
    <row r="31" spans="2:17">
      <c r="Q31" s="91"/>
    </row>
    <row r="32" spans="2:17">
      <c r="L32" s="90"/>
      <c r="Q32" s="91"/>
    </row>
    <row r="33" spans="2:17">
      <c r="Q33" s="91"/>
    </row>
    <row r="34" spans="2:17" s="94" customFormat="1" ht="16.8">
      <c r="B34" s="469" t="s">
        <v>715</v>
      </c>
      <c r="D34" s="470"/>
      <c r="E34" s="470" t="s">
        <v>193</v>
      </c>
      <c r="F34" s="183"/>
      <c r="I34" s="470" t="s">
        <v>716</v>
      </c>
      <c r="J34" s="136"/>
      <c r="L34" s="471" t="s">
        <v>384</v>
      </c>
    </row>
    <row r="35" spans="2:17" s="94" customFormat="1" ht="16.8">
      <c r="B35" s="414" t="s">
        <v>92</v>
      </c>
      <c r="D35" s="472"/>
      <c r="E35" s="472" t="s">
        <v>192</v>
      </c>
      <c r="F35" s="473"/>
      <c r="I35" s="472" t="s">
        <v>44</v>
      </c>
      <c r="J35" s="136"/>
      <c r="L35" s="472" t="s">
        <v>191</v>
      </c>
    </row>
    <row r="78" spans="4:4">
      <c r="D78" s="29">
        <v>0</v>
      </c>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16">
    <mergeCell ref="B3:M3"/>
    <mergeCell ref="B4:M4"/>
    <mergeCell ref="B5:M5"/>
    <mergeCell ref="B6:M6"/>
    <mergeCell ref="B25:M25"/>
    <mergeCell ref="F14:F15"/>
    <mergeCell ref="B12:G12"/>
    <mergeCell ref="H12:M12"/>
    <mergeCell ref="B9:M9"/>
    <mergeCell ref="B10:M10"/>
    <mergeCell ref="B11:M11"/>
    <mergeCell ref="C14:E14"/>
    <mergeCell ref="G14:I14"/>
    <mergeCell ref="J14:K14"/>
    <mergeCell ref="L14:M14"/>
    <mergeCell ref="B14:B15"/>
  </mergeCells>
  <hyperlinks>
    <hyperlink ref="N9" location="INDICE!A1" display="Índice" xr:uid="{83A0A79E-FAA2-4E1D-B7DB-DEF502477F8B}"/>
  </hyperlinks>
  <pageMargins left="0.25" right="0.25" top="0.75" bottom="0.75" header="0.3" footer="0.3"/>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B1:V61"/>
  <sheetViews>
    <sheetView showGridLines="0" zoomScale="70" zoomScaleNormal="70" zoomScaleSheetLayoutView="90" workbookViewId="0">
      <pane xSplit="1" topLeftCell="B1" activePane="topRight" state="frozen"/>
      <selection pane="topRight" activeCell="D20" sqref="D20"/>
    </sheetView>
  </sheetViews>
  <sheetFormatPr baseColWidth="10" defaultColWidth="11.44140625" defaultRowHeight="18"/>
  <cols>
    <col min="1" max="1" width="1.88671875" style="92" customWidth="1"/>
    <col min="2" max="2" width="52.5546875" style="156" customWidth="1"/>
    <col min="3" max="3" width="17" style="156" bestFit="1" customWidth="1"/>
    <col min="4" max="4" width="10.44140625" style="156" customWidth="1"/>
    <col min="5" max="5" width="23.109375" style="156" bestFit="1" customWidth="1"/>
    <col min="6" max="6" width="2.5546875" style="156" customWidth="1"/>
    <col min="7" max="7" width="19" style="175" customWidth="1"/>
    <col min="8" max="8" width="4.109375" style="92" customWidth="1"/>
    <col min="9" max="9" width="3" style="92" customWidth="1"/>
    <col min="10" max="10" width="18.6640625" style="92" bestFit="1" customWidth="1"/>
    <col min="11" max="11" width="5.109375" style="92" customWidth="1"/>
    <col min="12" max="12" width="17.109375" style="92" bestFit="1" customWidth="1"/>
    <col min="13" max="16384" width="11.44140625" style="92"/>
  </cols>
  <sheetData>
    <row r="1" spans="2:22" s="71" customFormat="1" ht="10.199999999999999" customHeight="1"/>
    <row r="2" spans="2:22" s="33" customFormat="1">
      <c r="B2" s="474"/>
      <c r="C2" s="474"/>
      <c r="D2" s="474"/>
      <c r="E2" s="474"/>
      <c r="F2" s="474"/>
      <c r="G2" s="474"/>
      <c r="H2" s="474"/>
      <c r="I2" s="474"/>
      <c r="J2" s="474"/>
      <c r="K2" s="474"/>
      <c r="L2" s="474"/>
      <c r="M2" s="474"/>
      <c r="N2" s="474"/>
      <c r="O2" s="474"/>
      <c r="P2" s="474"/>
      <c r="Q2" s="474"/>
      <c r="R2" s="474"/>
      <c r="S2" s="474"/>
      <c r="T2" s="474"/>
      <c r="U2" s="474"/>
      <c r="V2" s="474"/>
    </row>
    <row r="3" spans="2:22" s="71" customFormat="1">
      <c r="B3" s="761"/>
      <c r="C3" s="761"/>
      <c r="D3" s="761"/>
      <c r="E3" s="761"/>
      <c r="F3" s="761"/>
      <c r="G3" s="761"/>
      <c r="H3" s="761"/>
      <c r="I3" s="761"/>
      <c r="J3" s="761"/>
      <c r="K3" s="761"/>
    </row>
    <row r="4" spans="2:22" s="71" customFormat="1">
      <c r="B4" s="761"/>
      <c r="C4" s="761"/>
      <c r="D4" s="761"/>
      <c r="E4" s="761"/>
      <c r="F4" s="761"/>
      <c r="G4" s="761"/>
      <c r="H4" s="761"/>
      <c r="I4" s="761"/>
      <c r="J4" s="761"/>
      <c r="K4" s="761"/>
      <c r="L4" s="28"/>
    </row>
    <row r="5" spans="2:22" s="71" customFormat="1">
      <c r="B5" s="761"/>
      <c r="C5" s="761"/>
      <c r="D5" s="761"/>
      <c r="E5" s="761"/>
      <c r="F5" s="761"/>
      <c r="G5" s="761"/>
      <c r="H5" s="761"/>
      <c r="I5" s="761"/>
      <c r="J5" s="761"/>
      <c r="K5" s="761"/>
      <c r="L5" s="28"/>
    </row>
    <row r="6" spans="2:22" s="71" customFormat="1">
      <c r="B6" s="761"/>
      <c r="C6" s="761"/>
      <c r="D6" s="761"/>
      <c r="E6" s="761"/>
      <c r="F6" s="761"/>
      <c r="G6" s="761"/>
      <c r="H6" s="761"/>
      <c r="I6" s="761"/>
      <c r="J6" s="761"/>
      <c r="K6" s="761"/>
      <c r="L6" s="28"/>
    </row>
    <row r="7" spans="2:22" s="71" customFormat="1" ht="20.399999999999999" customHeight="1">
      <c r="B7" s="32"/>
      <c r="C7" s="32"/>
      <c r="D7" s="32"/>
      <c r="E7" s="32"/>
      <c r="F7" s="32"/>
      <c r="G7" s="32"/>
      <c r="H7" s="32"/>
      <c r="I7" s="32"/>
      <c r="J7" s="32"/>
      <c r="K7" s="32"/>
      <c r="L7" s="32"/>
      <c r="M7" s="32"/>
      <c r="N7" s="32"/>
      <c r="O7" s="32"/>
      <c r="P7" s="32"/>
      <c r="Q7" s="32"/>
      <c r="R7" s="32"/>
      <c r="S7" s="32"/>
      <c r="T7" s="32"/>
      <c r="U7" s="32"/>
      <c r="V7" s="32"/>
    </row>
    <row r="8" spans="2:22" s="71" customFormat="1">
      <c r="H8" s="92"/>
    </row>
    <row r="9" spans="2:22">
      <c r="B9" s="92"/>
      <c r="C9" s="92"/>
      <c r="D9" s="92"/>
      <c r="E9" s="92"/>
      <c r="F9" s="92"/>
      <c r="G9" s="92"/>
      <c r="J9" s="93" t="s">
        <v>565</v>
      </c>
    </row>
    <row r="10" spans="2:22">
      <c r="B10" s="773" t="s">
        <v>377</v>
      </c>
      <c r="C10" s="773"/>
      <c r="D10" s="773"/>
      <c r="E10" s="773"/>
      <c r="F10" s="773"/>
      <c r="G10" s="773"/>
      <c r="H10" s="773"/>
      <c r="I10" s="151"/>
      <c r="J10" s="151"/>
      <c r="K10" s="151"/>
    </row>
    <row r="11" spans="2:22">
      <c r="B11" s="773" t="s">
        <v>189</v>
      </c>
      <c r="C11" s="773"/>
      <c r="D11" s="773"/>
      <c r="E11" s="773"/>
      <c r="F11" s="773"/>
      <c r="G11" s="773"/>
      <c r="H11" s="773"/>
      <c r="I11" s="152"/>
      <c r="J11" s="152"/>
      <c r="K11" s="152"/>
    </row>
    <row r="12" spans="2:22">
      <c r="B12" s="153" t="s">
        <v>877</v>
      </c>
      <c r="C12" s="153"/>
      <c r="D12" s="153"/>
      <c r="E12" s="153"/>
      <c r="F12" s="153"/>
      <c r="G12" s="153"/>
      <c r="H12" s="153"/>
      <c r="I12" s="152"/>
      <c r="J12" s="152"/>
      <c r="K12" s="152"/>
    </row>
    <row r="13" spans="2:22">
      <c r="B13" s="772" t="s">
        <v>382</v>
      </c>
      <c r="C13" s="772"/>
      <c r="D13" s="772"/>
      <c r="E13" s="772"/>
      <c r="F13" s="772"/>
      <c r="G13" s="772"/>
      <c r="H13" s="772"/>
      <c r="I13" s="152"/>
      <c r="J13" s="152"/>
      <c r="K13" s="152"/>
    </row>
    <row r="14" spans="2:22">
      <c r="B14" s="154"/>
      <c r="C14" s="154"/>
      <c r="D14" s="154"/>
      <c r="E14" s="154"/>
      <c r="F14" s="154"/>
      <c r="G14" s="155"/>
      <c r="H14" s="156"/>
    </row>
    <row r="15" spans="2:22">
      <c r="B15" s="157"/>
      <c r="C15" s="157"/>
      <c r="D15" s="157"/>
      <c r="E15" s="52"/>
      <c r="F15" s="52"/>
      <c r="G15" s="52">
        <v>44926</v>
      </c>
      <c r="H15" s="52"/>
      <c r="I15" s="52"/>
      <c r="J15" s="52">
        <v>44561</v>
      </c>
    </row>
    <row r="16" spans="2:22" ht="31.5" customHeight="1">
      <c r="B16" s="775" t="s">
        <v>47</v>
      </c>
      <c r="C16" s="775"/>
      <c r="D16" s="775"/>
      <c r="E16" s="158"/>
      <c r="F16" s="158"/>
      <c r="G16" s="158"/>
      <c r="H16" s="158"/>
      <c r="I16" s="158"/>
      <c r="J16" s="159"/>
    </row>
    <row r="17" spans="2:11" s="155" customFormat="1">
      <c r="B17" s="160" t="s">
        <v>118</v>
      </c>
      <c r="C17" s="160"/>
      <c r="D17" s="160"/>
      <c r="E17" s="161"/>
      <c r="F17" s="161"/>
      <c r="G17" s="161">
        <v>3064486749</v>
      </c>
      <c r="H17" s="161"/>
      <c r="I17" s="161"/>
      <c r="J17" s="161">
        <v>3217721992</v>
      </c>
    </row>
    <row r="18" spans="2:11" s="155" customFormat="1">
      <c r="B18" s="160" t="s">
        <v>48</v>
      </c>
      <c r="C18" s="160"/>
      <c r="D18" s="160"/>
      <c r="E18" s="161"/>
      <c r="F18" s="161"/>
      <c r="G18" s="161">
        <v>-4859778047</v>
      </c>
      <c r="H18" s="161"/>
      <c r="I18" s="161"/>
      <c r="J18" s="161">
        <v>-3721700414</v>
      </c>
    </row>
    <row r="19" spans="2:11" s="155" customFormat="1" ht="31.5" customHeight="1">
      <c r="B19" s="774" t="s">
        <v>49</v>
      </c>
      <c r="C19" s="774"/>
      <c r="D19" s="774"/>
      <c r="E19" s="162"/>
      <c r="F19" s="162"/>
      <c r="G19" s="162">
        <v>-1795291298</v>
      </c>
      <c r="H19" s="162"/>
      <c r="I19" s="162"/>
      <c r="J19" s="162">
        <v>-503978422</v>
      </c>
    </row>
    <row r="20" spans="2:11" s="155" customFormat="1" ht="36">
      <c r="B20" s="163" t="s">
        <v>119</v>
      </c>
      <c r="C20" s="163"/>
      <c r="D20" s="163"/>
      <c r="E20" s="162"/>
      <c r="F20" s="162"/>
      <c r="G20" s="162">
        <v>0</v>
      </c>
      <c r="H20" s="162"/>
      <c r="I20" s="162"/>
      <c r="J20" s="162">
        <v>0</v>
      </c>
    </row>
    <row r="21" spans="2:11" s="155" customFormat="1">
      <c r="B21" s="160" t="s">
        <v>120</v>
      </c>
      <c r="C21" s="160"/>
      <c r="D21" s="163"/>
      <c r="E21" s="162"/>
      <c r="F21" s="162"/>
      <c r="G21" s="162">
        <v>0</v>
      </c>
      <c r="H21" s="162"/>
      <c r="I21" s="162"/>
      <c r="J21" s="162">
        <v>0</v>
      </c>
    </row>
    <row r="22" spans="2:11" s="155" customFormat="1">
      <c r="B22" s="163" t="s">
        <v>121</v>
      </c>
      <c r="C22" s="163"/>
      <c r="D22" s="163"/>
      <c r="E22" s="162"/>
      <c r="F22" s="162"/>
      <c r="G22" s="162">
        <v>-3336790549.8888888</v>
      </c>
      <c r="H22" s="162"/>
      <c r="I22" s="162"/>
      <c r="J22" s="162">
        <v>-3665644973</v>
      </c>
    </row>
    <row r="23" spans="2:11" s="155" customFormat="1">
      <c r="B23" s="160" t="s">
        <v>50</v>
      </c>
      <c r="C23" s="160"/>
      <c r="D23" s="163"/>
      <c r="E23" s="161"/>
      <c r="F23" s="161"/>
      <c r="G23" s="161">
        <v>-3336790549.8888888</v>
      </c>
      <c r="H23" s="161"/>
      <c r="I23" s="161"/>
      <c r="J23" s="161">
        <v>-3665644973</v>
      </c>
      <c r="K23" s="176"/>
    </row>
    <row r="24" spans="2:11" s="155" customFormat="1">
      <c r="B24" s="774" t="s">
        <v>122</v>
      </c>
      <c r="C24" s="774"/>
      <c r="D24" s="774"/>
      <c r="E24" s="162"/>
      <c r="F24" s="162"/>
      <c r="G24" s="162">
        <v>-5132081847.8888893</v>
      </c>
      <c r="H24" s="162"/>
      <c r="I24" s="162"/>
      <c r="J24" s="162">
        <v>-4169623395</v>
      </c>
      <c r="K24" s="176"/>
    </row>
    <row r="25" spans="2:11" s="155" customFormat="1">
      <c r="B25" s="160" t="s">
        <v>65</v>
      </c>
      <c r="C25" s="160"/>
      <c r="D25" s="163"/>
      <c r="E25" s="161"/>
      <c r="F25" s="161"/>
      <c r="G25" s="161">
        <v>-40969193</v>
      </c>
      <c r="H25" s="161"/>
      <c r="I25" s="161"/>
      <c r="J25" s="161">
        <v>-421109192</v>
      </c>
      <c r="K25" s="176"/>
    </row>
    <row r="26" spans="2:11" s="155" customFormat="1">
      <c r="B26" s="163" t="s">
        <v>51</v>
      </c>
      <c r="C26" s="163"/>
      <c r="D26" s="163"/>
      <c r="E26" s="162"/>
      <c r="F26" s="162"/>
      <c r="G26" s="162">
        <v>-5173051040.8888893</v>
      </c>
      <c r="H26" s="162"/>
      <c r="I26" s="162"/>
      <c r="J26" s="162">
        <v>-4590732587</v>
      </c>
      <c r="K26" s="176"/>
    </row>
    <row r="27" spans="2:11" s="155" customFormat="1">
      <c r="B27" s="163"/>
      <c r="C27" s="163"/>
      <c r="D27" s="163"/>
      <c r="E27" s="162"/>
      <c r="F27" s="162"/>
      <c r="G27" s="162"/>
      <c r="H27" s="162"/>
      <c r="I27" s="162"/>
      <c r="J27" s="162"/>
      <c r="K27" s="176"/>
    </row>
    <row r="28" spans="2:11" s="155" customFormat="1" ht="31.5" customHeight="1">
      <c r="B28" s="775" t="s">
        <v>52</v>
      </c>
      <c r="C28" s="775"/>
      <c r="D28" s="775"/>
      <c r="E28" s="164"/>
      <c r="F28" s="164"/>
      <c r="G28" s="164"/>
      <c r="H28" s="164"/>
      <c r="I28" s="164"/>
      <c r="J28" s="164"/>
      <c r="K28" s="176"/>
    </row>
    <row r="29" spans="2:11" s="155" customFormat="1">
      <c r="B29" s="165" t="s">
        <v>123</v>
      </c>
      <c r="C29" s="165"/>
      <c r="D29" s="163"/>
      <c r="E29" s="161"/>
      <c r="F29" s="161"/>
      <c r="G29" s="161">
        <v>0</v>
      </c>
      <c r="H29" s="161"/>
      <c r="I29" s="161"/>
      <c r="J29" s="161">
        <v>-1499000000</v>
      </c>
      <c r="K29" s="176"/>
    </row>
    <row r="30" spans="2:11" s="155" customFormat="1">
      <c r="B30" s="165" t="s">
        <v>124</v>
      </c>
      <c r="C30" s="165"/>
      <c r="D30" s="163"/>
      <c r="E30" s="161"/>
      <c r="F30" s="161"/>
      <c r="G30" s="161">
        <v>-1948086045</v>
      </c>
      <c r="H30" s="161"/>
      <c r="I30" s="161"/>
      <c r="J30" s="161">
        <v>0</v>
      </c>
      <c r="K30" s="176"/>
    </row>
    <row r="31" spans="2:11" s="155" customFormat="1">
      <c r="B31" s="165" t="s">
        <v>125</v>
      </c>
      <c r="C31" s="165"/>
      <c r="D31" s="163"/>
      <c r="E31" s="161"/>
      <c r="F31" s="161"/>
      <c r="G31" s="161">
        <v>0</v>
      </c>
      <c r="H31" s="161"/>
      <c r="I31" s="161"/>
      <c r="J31" s="161">
        <v>0</v>
      </c>
      <c r="K31" s="176"/>
    </row>
    <row r="32" spans="2:11" s="155" customFormat="1">
      <c r="B32" s="160" t="s">
        <v>527</v>
      </c>
      <c r="C32" s="160"/>
      <c r="D32" s="160"/>
      <c r="E32" s="161"/>
      <c r="F32" s="161"/>
      <c r="G32" s="161">
        <v>-150682410</v>
      </c>
      <c r="H32" s="161"/>
      <c r="I32" s="161"/>
      <c r="J32" s="161">
        <v>-1028033354</v>
      </c>
      <c r="K32" s="176"/>
    </row>
    <row r="33" spans="2:14" s="155" customFormat="1">
      <c r="B33" s="777" t="s">
        <v>126</v>
      </c>
      <c r="C33" s="777"/>
      <c r="D33" s="777"/>
      <c r="E33" s="161"/>
      <c r="F33" s="161"/>
      <c r="G33" s="161">
        <v>-2560065670</v>
      </c>
      <c r="H33" s="161"/>
      <c r="I33" s="161"/>
      <c r="J33" s="161">
        <v>-6188054057</v>
      </c>
      <c r="K33" s="176"/>
    </row>
    <row r="34" spans="2:14" s="155" customFormat="1">
      <c r="B34" s="160" t="s">
        <v>127</v>
      </c>
      <c r="C34" s="160"/>
      <c r="D34" s="160"/>
      <c r="E34" s="161"/>
      <c r="F34" s="161"/>
      <c r="G34" s="161">
        <v>10504456932</v>
      </c>
      <c r="H34" s="161"/>
      <c r="I34" s="161"/>
      <c r="J34" s="161">
        <v>34634230</v>
      </c>
    </row>
    <row r="35" spans="2:14" s="155" customFormat="1" ht="15.6" customHeight="1">
      <c r="B35" s="160" t="s">
        <v>53</v>
      </c>
      <c r="C35" s="160"/>
      <c r="D35" s="160"/>
      <c r="E35" s="161"/>
      <c r="F35" s="161"/>
      <c r="G35" s="161">
        <v>0</v>
      </c>
      <c r="H35" s="161"/>
      <c r="I35" s="161"/>
      <c r="J35" s="161">
        <v>0</v>
      </c>
    </row>
    <row r="36" spans="2:14" s="155" customFormat="1">
      <c r="B36" s="160" t="s">
        <v>128</v>
      </c>
      <c r="C36" s="160"/>
      <c r="D36" s="160"/>
      <c r="E36" s="161"/>
      <c r="F36" s="161"/>
      <c r="G36" s="161">
        <v>0</v>
      </c>
      <c r="H36" s="161"/>
      <c r="I36" s="161"/>
      <c r="J36" s="161">
        <v>1369315</v>
      </c>
    </row>
    <row r="37" spans="2:14" s="155" customFormat="1">
      <c r="B37" s="166" t="s">
        <v>129</v>
      </c>
      <c r="C37" s="163"/>
      <c r="D37" s="163"/>
      <c r="E37" s="162"/>
      <c r="F37" s="162"/>
      <c r="G37" s="162">
        <v>5845622807</v>
      </c>
      <c r="H37" s="162"/>
      <c r="I37" s="162"/>
      <c r="J37" s="162">
        <v>-8679083866</v>
      </c>
    </row>
    <row r="38" spans="2:14" s="155" customFormat="1" ht="7.5" customHeight="1">
      <c r="B38" s="163"/>
      <c r="C38" s="163"/>
      <c r="D38" s="163"/>
      <c r="E38" s="161"/>
      <c r="F38" s="161"/>
      <c r="G38" s="161"/>
      <c r="H38" s="161"/>
      <c r="I38" s="161"/>
      <c r="J38" s="161"/>
    </row>
    <row r="39" spans="2:14" s="155" customFormat="1" ht="31.5" customHeight="1">
      <c r="B39" s="775" t="s">
        <v>54</v>
      </c>
      <c r="C39" s="775"/>
      <c r="D39" s="775"/>
      <c r="E39" s="161"/>
      <c r="F39" s="161"/>
      <c r="G39" s="161"/>
      <c r="H39" s="161"/>
      <c r="I39" s="161"/>
      <c r="J39" s="161"/>
    </row>
    <row r="40" spans="2:14" s="155" customFormat="1">
      <c r="B40" s="160" t="s">
        <v>130</v>
      </c>
      <c r="C40" s="160"/>
      <c r="D40" s="160"/>
      <c r="E40" s="161"/>
      <c r="F40" s="161"/>
      <c r="G40" s="161">
        <v>0</v>
      </c>
      <c r="H40" s="161"/>
      <c r="I40" s="161"/>
      <c r="J40" s="161">
        <v>15000000000</v>
      </c>
    </row>
    <row r="41" spans="2:14" s="155" customFormat="1">
      <c r="B41" s="160" t="s">
        <v>55</v>
      </c>
      <c r="C41" s="160"/>
      <c r="D41" s="160"/>
      <c r="E41" s="161"/>
      <c r="F41" s="161"/>
      <c r="G41" s="161">
        <v>-1839037000</v>
      </c>
      <c r="H41" s="161"/>
      <c r="I41" s="161"/>
      <c r="J41" s="161">
        <v>804962553</v>
      </c>
    </row>
    <row r="42" spans="2:14" s="155" customFormat="1">
      <c r="B42" s="160" t="s">
        <v>131</v>
      </c>
      <c r="C42" s="160"/>
      <c r="D42" s="160"/>
      <c r="E42" s="161"/>
      <c r="F42" s="161"/>
      <c r="G42" s="161">
        <v>0</v>
      </c>
      <c r="H42" s="161"/>
      <c r="I42" s="161"/>
      <c r="J42" s="161">
        <v>0</v>
      </c>
      <c r="K42" s="177"/>
    </row>
    <row r="43" spans="2:14" s="155" customFormat="1">
      <c r="B43" s="160" t="s">
        <v>64</v>
      </c>
      <c r="C43" s="160"/>
      <c r="D43" s="160"/>
      <c r="E43" s="161"/>
      <c r="F43" s="161"/>
      <c r="G43" s="161">
        <v>-533592997</v>
      </c>
      <c r="H43" s="161"/>
      <c r="I43" s="161"/>
      <c r="J43" s="161">
        <v>-277598004</v>
      </c>
      <c r="K43" s="178"/>
    </row>
    <row r="44" spans="2:14" s="155" customFormat="1">
      <c r="B44" s="163" t="s">
        <v>56</v>
      </c>
      <c r="C44" s="163"/>
      <c r="D44" s="163"/>
      <c r="E44" s="162"/>
      <c r="F44" s="162"/>
      <c r="G44" s="162">
        <v>-2372629997</v>
      </c>
      <c r="H44" s="162"/>
      <c r="I44" s="162"/>
      <c r="J44" s="162">
        <v>15527364549</v>
      </c>
      <c r="K44" s="178"/>
      <c r="L44" s="167"/>
      <c r="M44" s="167"/>
      <c r="N44" s="167"/>
    </row>
    <row r="45" spans="2:14" s="155" customFormat="1" ht="9.6" customHeight="1">
      <c r="B45" s="163"/>
      <c r="C45" s="163"/>
      <c r="D45" s="163"/>
      <c r="E45" s="162"/>
      <c r="F45" s="162"/>
      <c r="G45" s="162"/>
      <c r="H45" s="162"/>
      <c r="I45" s="162"/>
      <c r="J45" s="164"/>
      <c r="K45" s="178"/>
      <c r="L45" s="167"/>
      <c r="M45" s="167"/>
      <c r="N45" s="167"/>
    </row>
    <row r="46" spans="2:14" s="155" customFormat="1">
      <c r="B46" s="160" t="s">
        <v>201</v>
      </c>
      <c r="C46" s="160"/>
      <c r="D46" s="160"/>
      <c r="E46" s="161"/>
      <c r="F46" s="161"/>
      <c r="G46" s="161">
        <v>160720841</v>
      </c>
      <c r="H46" s="161"/>
      <c r="I46" s="161"/>
      <c r="J46" s="161">
        <v>-30742990</v>
      </c>
      <c r="K46" s="178"/>
    </row>
    <row r="47" spans="2:14" s="155" customFormat="1" ht="9" customHeight="1">
      <c r="B47" s="160"/>
      <c r="C47" s="160"/>
      <c r="D47" s="160"/>
      <c r="E47" s="161"/>
      <c r="F47" s="161"/>
      <c r="G47" s="161"/>
      <c r="H47" s="161"/>
      <c r="I47" s="161"/>
      <c r="J47" s="161"/>
      <c r="K47" s="178"/>
    </row>
    <row r="48" spans="2:14" s="155" customFormat="1">
      <c r="B48" s="774" t="s">
        <v>57</v>
      </c>
      <c r="C48" s="774"/>
      <c r="D48" s="774"/>
      <c r="E48" s="162"/>
      <c r="F48" s="162"/>
      <c r="G48" s="162">
        <v>-1539337389.8888893</v>
      </c>
      <c r="H48" s="162"/>
      <c r="I48" s="162"/>
      <c r="J48" s="162">
        <v>2226805106</v>
      </c>
      <c r="L48" s="167"/>
      <c r="M48" s="167"/>
      <c r="N48" s="167"/>
    </row>
    <row r="49" spans="2:14" s="155" customFormat="1">
      <c r="B49" s="163" t="s">
        <v>58</v>
      </c>
      <c r="C49" s="163"/>
      <c r="D49" s="163"/>
      <c r="E49" s="161"/>
      <c r="F49" s="161"/>
      <c r="G49" s="161">
        <v>2889773997</v>
      </c>
      <c r="H49" s="161"/>
      <c r="I49" s="161"/>
      <c r="J49" s="161">
        <v>662968891</v>
      </c>
      <c r="L49" s="167"/>
      <c r="M49" s="167"/>
      <c r="N49" s="167"/>
    </row>
    <row r="50" spans="2:14" s="155" customFormat="1">
      <c r="B50" s="163" t="s">
        <v>490</v>
      </c>
      <c r="C50" s="163"/>
      <c r="D50" s="163"/>
      <c r="E50" s="162"/>
      <c r="F50" s="162"/>
      <c r="G50" s="162">
        <v>1350436607.1111107</v>
      </c>
      <c r="H50" s="162"/>
      <c r="I50" s="162"/>
      <c r="J50" s="162">
        <v>2889773997</v>
      </c>
      <c r="L50" s="171">
        <v>0.11111068725585938</v>
      </c>
      <c r="M50" s="171">
        <v>0</v>
      </c>
      <c r="N50" s="167"/>
    </row>
    <row r="51" spans="2:14" s="155" customFormat="1">
      <c r="B51" s="163"/>
      <c r="C51" s="163"/>
      <c r="D51" s="163"/>
      <c r="E51" s="168"/>
      <c r="F51" s="168"/>
      <c r="G51" s="168"/>
      <c r="H51" s="168"/>
      <c r="I51" s="168"/>
      <c r="J51" s="168"/>
      <c r="L51" s="169"/>
      <c r="N51" s="167"/>
    </row>
    <row r="52" spans="2:14" s="155" customFormat="1">
      <c r="B52" s="170"/>
      <c r="J52" s="169"/>
      <c r="L52" s="167"/>
    </row>
    <row r="53" spans="2:14" s="155" customFormat="1" ht="9" customHeight="1">
      <c r="B53" s="170"/>
      <c r="J53" s="169"/>
      <c r="L53" s="167"/>
    </row>
    <row r="54" spans="2:14" s="155" customFormat="1">
      <c r="B54" s="776" t="s">
        <v>888</v>
      </c>
      <c r="C54" s="776"/>
      <c r="D54" s="776"/>
      <c r="E54" s="776"/>
      <c r="F54" s="776"/>
      <c r="G54" s="776"/>
      <c r="J54" s="171"/>
      <c r="K54" s="171"/>
      <c r="L54" s="167"/>
    </row>
    <row r="55" spans="2:14" s="155" customFormat="1">
      <c r="B55" s="172"/>
      <c r="C55" s="172"/>
      <c r="D55" s="172"/>
      <c r="E55" s="172"/>
      <c r="F55" s="172"/>
      <c r="G55" s="172"/>
      <c r="J55" s="171"/>
      <c r="K55" s="171"/>
      <c r="L55" s="167"/>
    </row>
    <row r="56" spans="2:14" s="155" customFormat="1">
      <c r="B56" s="172"/>
      <c r="C56" s="172"/>
      <c r="D56" s="172"/>
      <c r="E56" s="172"/>
      <c r="F56" s="172"/>
      <c r="G56" s="172"/>
      <c r="J56" s="171"/>
      <c r="K56" s="171"/>
      <c r="L56" s="167"/>
    </row>
    <row r="57" spans="2:14">
      <c r="E57" s="92"/>
      <c r="F57" s="92"/>
      <c r="G57" s="92"/>
      <c r="J57" s="173"/>
      <c r="K57" s="173"/>
      <c r="L57" s="173"/>
    </row>
    <row r="58" spans="2:14">
      <c r="E58" s="174"/>
      <c r="F58" s="174"/>
      <c r="G58" s="92"/>
      <c r="H58" s="156"/>
      <c r="J58" s="155"/>
    </row>
    <row r="59" spans="2:14">
      <c r="E59" s="92"/>
      <c r="F59" s="92"/>
      <c r="G59" s="92"/>
      <c r="H59" s="156"/>
      <c r="J59" s="155"/>
    </row>
    <row r="60" spans="2:14" s="94" customFormat="1" ht="16.8">
      <c r="B60" s="469" t="s">
        <v>715</v>
      </c>
      <c r="C60" s="470" t="s">
        <v>193</v>
      </c>
      <c r="D60" s="470"/>
      <c r="E60" s="470" t="s">
        <v>716</v>
      </c>
      <c r="F60" s="183"/>
      <c r="H60" s="471" t="s">
        <v>384</v>
      </c>
      <c r="J60" s="136"/>
    </row>
    <row r="61" spans="2:14" s="94" customFormat="1" ht="16.8">
      <c r="B61" s="414" t="s">
        <v>92</v>
      </c>
      <c r="C61" s="472" t="s">
        <v>192</v>
      </c>
      <c r="D61" s="472"/>
      <c r="E61" s="472" t="s">
        <v>44</v>
      </c>
      <c r="F61" s="473"/>
      <c r="H61" s="472" t="s">
        <v>191</v>
      </c>
      <c r="J61" s="136"/>
    </row>
  </sheetData>
  <customSheetViews>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15">
    <mergeCell ref="B3:K3"/>
    <mergeCell ref="B4:K4"/>
    <mergeCell ref="B5:K5"/>
    <mergeCell ref="B6:K6"/>
    <mergeCell ref="B10:H10"/>
    <mergeCell ref="B13:H13"/>
    <mergeCell ref="B11:H11"/>
    <mergeCell ref="B48:D48"/>
    <mergeCell ref="B16:D16"/>
    <mergeCell ref="B54:G54"/>
    <mergeCell ref="B19:D19"/>
    <mergeCell ref="B24:D24"/>
    <mergeCell ref="B33:D33"/>
    <mergeCell ref="B39:D39"/>
    <mergeCell ref="B28:D28"/>
  </mergeCells>
  <hyperlinks>
    <hyperlink ref="J9" location="INDICE!A1" display="Índice" xr:uid="{2923E5CC-2033-4C69-824A-361139E57F5F}"/>
  </hyperlinks>
  <pageMargins left="0.7" right="0.7" top="0.75" bottom="0.75" header="0.3" footer="0.3"/>
  <pageSetup paperSize="9" scale="30" fitToHeight="0" orientation="portrait" r:id="rId5"/>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B1:T332"/>
  <sheetViews>
    <sheetView showGridLines="0" zoomScale="80" zoomScaleNormal="80" zoomScaleSheetLayoutView="90" workbookViewId="0">
      <pane xSplit="1" topLeftCell="B1" activePane="topRight" state="frozen"/>
      <selection pane="topRight" activeCell="I13" sqref="I13"/>
    </sheetView>
  </sheetViews>
  <sheetFormatPr baseColWidth="10" defaultColWidth="11.44140625" defaultRowHeight="18"/>
  <cols>
    <col min="1" max="1" width="3.5546875" style="92" customWidth="1"/>
    <col min="2" max="3" width="11.44140625" style="92"/>
    <col min="4" max="4" width="13.5546875" style="92" bestFit="1" customWidth="1"/>
    <col min="5" max="5" width="15" style="92" customWidth="1"/>
    <col min="6" max="6" width="19.6640625" style="92" customWidth="1"/>
    <col min="7" max="7" width="18" style="92" customWidth="1"/>
    <col min="8" max="8" width="13.109375" style="92" customWidth="1"/>
    <col min="9" max="10" width="11.44140625" style="92"/>
    <col min="11" max="11" width="12.5546875" style="92" customWidth="1"/>
    <col min="12" max="12" width="4.44140625" style="92" customWidth="1"/>
    <col min="13" max="14" width="11.44140625" style="92"/>
    <col min="15" max="15" width="36.88671875" style="125" customWidth="1"/>
    <col min="16" max="16" width="29.5546875" style="180" customWidth="1"/>
    <col min="17" max="16384" width="11.44140625" style="92"/>
  </cols>
  <sheetData>
    <row r="1" spans="2:20" s="71" customFormat="1" ht="10.199999999999999" customHeight="1">
      <c r="O1" s="125"/>
    </row>
    <row r="2" spans="2:20" s="71" customFormat="1">
      <c r="B2" s="474"/>
      <c r="C2" s="474"/>
      <c r="D2" s="474"/>
      <c r="E2" s="474"/>
      <c r="F2" s="474"/>
      <c r="G2" s="474"/>
      <c r="H2" s="474"/>
      <c r="I2" s="474"/>
      <c r="J2" s="474"/>
      <c r="K2" s="474"/>
      <c r="L2" s="474"/>
      <c r="M2" s="474"/>
      <c r="N2" s="474"/>
      <c r="O2" s="555"/>
      <c r="P2" s="474"/>
      <c r="Q2" s="474"/>
      <c r="R2" s="474"/>
      <c r="S2" s="474"/>
      <c r="T2" s="474"/>
    </row>
    <row r="3" spans="2:20" s="71" customFormat="1">
      <c r="B3" s="781"/>
      <c r="C3" s="781"/>
      <c r="D3" s="781"/>
      <c r="E3" s="781"/>
      <c r="F3" s="781"/>
      <c r="G3" s="781"/>
      <c r="H3" s="781"/>
      <c r="I3" s="781"/>
      <c r="J3" s="781"/>
      <c r="K3" s="781"/>
      <c r="L3" s="781"/>
      <c r="M3" s="781"/>
      <c r="N3" s="781"/>
      <c r="O3" s="781"/>
      <c r="P3" s="781"/>
      <c r="Q3" s="781"/>
      <c r="R3" s="781"/>
      <c r="S3" s="781"/>
      <c r="T3" s="781"/>
    </row>
    <row r="4" spans="2:20" s="71" customFormat="1">
      <c r="B4" s="781"/>
      <c r="C4" s="781"/>
      <c r="D4" s="781"/>
      <c r="E4" s="781"/>
      <c r="F4" s="781"/>
      <c r="G4" s="781"/>
      <c r="H4" s="781"/>
      <c r="I4" s="781"/>
      <c r="J4" s="781"/>
      <c r="K4" s="781"/>
      <c r="L4" s="781"/>
      <c r="M4" s="781"/>
      <c r="O4" s="125"/>
    </row>
    <row r="5" spans="2:20" s="71" customFormat="1">
      <c r="B5" s="781"/>
      <c r="C5" s="781"/>
      <c r="D5" s="781"/>
      <c r="E5" s="781"/>
      <c r="F5" s="781"/>
      <c r="G5" s="781"/>
      <c r="H5" s="781"/>
      <c r="I5" s="781"/>
      <c r="J5" s="781"/>
      <c r="K5" s="781"/>
      <c r="L5" s="781"/>
      <c r="M5" s="781"/>
      <c r="O5" s="125"/>
    </row>
    <row r="6" spans="2:20" s="71" customFormat="1">
      <c r="B6" s="781"/>
      <c r="C6" s="781"/>
      <c r="D6" s="781"/>
      <c r="E6" s="781"/>
      <c r="F6" s="781"/>
      <c r="G6" s="781"/>
      <c r="H6" s="781"/>
      <c r="I6" s="781"/>
      <c r="J6" s="781"/>
      <c r="K6" s="781"/>
      <c r="L6" s="781"/>
      <c r="M6" s="781"/>
      <c r="O6" s="125"/>
    </row>
    <row r="7" spans="2:20" s="71" customFormat="1" ht="20.399999999999999" customHeight="1">
      <c r="B7" s="32"/>
      <c r="C7" s="32"/>
      <c r="D7" s="32"/>
      <c r="E7" s="32"/>
      <c r="F7" s="32"/>
      <c r="G7" s="32"/>
      <c r="H7" s="32"/>
      <c r="I7" s="32"/>
      <c r="J7" s="32"/>
      <c r="K7" s="32"/>
      <c r="L7" s="32"/>
      <c r="M7" s="32"/>
      <c r="N7" s="32"/>
      <c r="O7" s="556"/>
      <c r="P7" s="32"/>
      <c r="Q7" s="32"/>
      <c r="R7" s="32"/>
      <c r="S7" s="32"/>
      <c r="T7" s="32"/>
    </row>
    <row r="9" spans="2:20">
      <c r="M9" s="93" t="s">
        <v>565</v>
      </c>
    </row>
    <row r="10" spans="2:20">
      <c r="B10" s="783" t="s">
        <v>377</v>
      </c>
      <c r="C10" s="783"/>
      <c r="D10" s="783"/>
      <c r="E10" s="783"/>
      <c r="F10" s="783"/>
      <c r="G10" s="783"/>
      <c r="H10" s="783"/>
      <c r="I10" s="783"/>
      <c r="J10" s="783"/>
      <c r="K10" s="783"/>
      <c r="L10" s="783"/>
      <c r="M10" s="783"/>
    </row>
    <row r="11" spans="2:20">
      <c r="B11" s="783" t="s">
        <v>763</v>
      </c>
      <c r="C11" s="783"/>
      <c r="D11" s="783"/>
      <c r="E11" s="783"/>
      <c r="F11" s="783"/>
      <c r="G11" s="783"/>
      <c r="H11" s="783"/>
      <c r="I11" s="783"/>
      <c r="J11" s="783"/>
      <c r="K11" s="783"/>
      <c r="L11" s="783"/>
      <c r="M11" s="783"/>
    </row>
    <row r="12" spans="2:20">
      <c r="B12" s="784" t="s">
        <v>382</v>
      </c>
      <c r="C12" s="784"/>
      <c r="D12" s="784"/>
      <c r="E12" s="784"/>
      <c r="F12" s="784"/>
      <c r="G12" s="784"/>
      <c r="H12" s="784"/>
      <c r="I12" s="784"/>
      <c r="J12" s="784"/>
      <c r="K12" s="784"/>
      <c r="L12" s="784"/>
      <c r="M12" s="784"/>
    </row>
    <row r="13" spans="2:20">
      <c r="P13" s="584"/>
    </row>
    <row r="14" spans="2:20">
      <c r="B14" s="183" t="s">
        <v>395</v>
      </c>
      <c r="C14" s="94"/>
      <c r="D14" s="94"/>
      <c r="E14" s="94"/>
      <c r="F14" s="94"/>
      <c r="G14" s="94"/>
      <c r="H14" s="94"/>
      <c r="I14" s="94"/>
      <c r="J14" s="94"/>
      <c r="K14" s="94"/>
      <c r="L14" s="94"/>
      <c r="M14" s="94"/>
      <c r="N14" s="94"/>
      <c r="O14" s="564"/>
      <c r="P14" s="584"/>
    </row>
    <row r="15" spans="2:20" s="181" customFormat="1" ht="59.4" customHeight="1">
      <c r="B15" s="778" t="s">
        <v>879</v>
      </c>
      <c r="C15" s="778"/>
      <c r="D15" s="778"/>
      <c r="E15" s="778"/>
      <c r="F15" s="778"/>
      <c r="G15" s="778"/>
      <c r="H15" s="778"/>
      <c r="I15" s="778"/>
      <c r="J15" s="778"/>
      <c r="K15" s="778"/>
      <c r="L15" s="778"/>
      <c r="M15" s="778"/>
      <c r="N15" s="184"/>
      <c r="O15" s="566"/>
      <c r="P15" s="182"/>
    </row>
    <row r="16" spans="2:20" s="181" customFormat="1" ht="43.2" customHeight="1">
      <c r="B16" s="778" t="s">
        <v>880</v>
      </c>
      <c r="C16" s="778"/>
      <c r="D16" s="778"/>
      <c r="E16" s="778"/>
      <c r="F16" s="778"/>
      <c r="G16" s="778"/>
      <c r="H16" s="778"/>
      <c r="I16" s="778"/>
      <c r="J16" s="778"/>
      <c r="K16" s="778"/>
      <c r="L16" s="778"/>
      <c r="M16" s="778"/>
      <c r="N16" s="184"/>
      <c r="O16" s="566"/>
      <c r="P16" s="182"/>
    </row>
    <row r="17" spans="2:16">
      <c r="B17" s="185"/>
      <c r="C17" s="185"/>
      <c r="D17" s="185"/>
      <c r="E17" s="185"/>
      <c r="F17" s="185"/>
      <c r="G17" s="185"/>
      <c r="H17" s="185"/>
      <c r="I17" s="185"/>
      <c r="J17" s="185"/>
      <c r="K17" s="185"/>
      <c r="L17" s="94"/>
      <c r="M17" s="94"/>
      <c r="N17" s="94"/>
      <c r="O17" s="564"/>
    </row>
    <row r="18" spans="2:16">
      <c r="B18" s="183" t="s">
        <v>396</v>
      </c>
      <c r="C18" s="94"/>
      <c r="D18" s="94"/>
      <c r="E18" s="94"/>
      <c r="F18" s="94"/>
      <c r="G18" s="94"/>
      <c r="H18" s="94"/>
      <c r="I18" s="94"/>
      <c r="J18" s="94"/>
      <c r="K18" s="94"/>
      <c r="L18" s="94"/>
      <c r="M18" s="94"/>
      <c r="N18" s="94"/>
      <c r="O18" s="564"/>
    </row>
    <row r="19" spans="2:16">
      <c r="B19" s="94"/>
      <c r="C19" s="94"/>
      <c r="D19" s="94"/>
      <c r="E19" s="94"/>
      <c r="F19" s="94"/>
      <c r="G19" s="94"/>
      <c r="H19" s="94"/>
      <c r="I19" s="94"/>
      <c r="J19" s="94"/>
      <c r="K19" s="94"/>
      <c r="L19" s="94"/>
      <c r="M19" s="94"/>
      <c r="N19" s="94"/>
      <c r="O19" s="564"/>
    </row>
    <row r="20" spans="2:16">
      <c r="B20" s="183" t="s">
        <v>199</v>
      </c>
      <c r="C20" s="94"/>
      <c r="D20" s="94"/>
      <c r="E20" s="94"/>
      <c r="F20" s="94"/>
      <c r="G20" s="94"/>
      <c r="H20" s="94"/>
      <c r="I20" s="94"/>
      <c r="J20" s="94"/>
      <c r="K20" s="94"/>
      <c r="L20" s="94"/>
      <c r="M20" s="94"/>
      <c r="N20" s="94"/>
      <c r="O20" s="564"/>
    </row>
    <row r="21" spans="2:16">
      <c r="B21" s="94"/>
      <c r="C21" s="94"/>
      <c r="D21" s="94"/>
      <c r="E21" s="94"/>
      <c r="F21" s="94"/>
      <c r="G21" s="94"/>
      <c r="H21" s="94"/>
      <c r="I21" s="94"/>
      <c r="J21" s="94"/>
      <c r="K21" s="94"/>
      <c r="L21" s="94"/>
      <c r="M21" s="94"/>
      <c r="N21" s="94"/>
      <c r="O21" s="564"/>
    </row>
    <row r="22" spans="2:16" s="181" customFormat="1" ht="75" customHeight="1">
      <c r="B22" s="778" t="s">
        <v>212</v>
      </c>
      <c r="C22" s="778"/>
      <c r="D22" s="778"/>
      <c r="E22" s="778"/>
      <c r="F22" s="778"/>
      <c r="G22" s="778"/>
      <c r="H22" s="778"/>
      <c r="I22" s="778"/>
      <c r="J22" s="778"/>
      <c r="K22" s="778"/>
      <c r="L22" s="778"/>
      <c r="M22" s="778"/>
      <c r="N22" s="184"/>
      <c r="O22" s="566"/>
      <c r="P22" s="542"/>
    </row>
    <row r="23" spans="2:16" s="181" customFormat="1" ht="53.4" customHeight="1">
      <c r="B23" s="778" t="s">
        <v>864</v>
      </c>
      <c r="C23" s="778"/>
      <c r="D23" s="778"/>
      <c r="E23" s="778"/>
      <c r="F23" s="778"/>
      <c r="G23" s="778"/>
      <c r="H23" s="778"/>
      <c r="I23" s="778"/>
      <c r="J23" s="778"/>
      <c r="K23" s="778"/>
      <c r="L23" s="778"/>
      <c r="M23" s="778"/>
      <c r="N23" s="184"/>
      <c r="O23" s="566"/>
      <c r="P23" s="182"/>
    </row>
    <row r="24" spans="2:16" ht="11.4" customHeight="1">
      <c r="B24" s="94"/>
      <c r="C24" s="94"/>
      <c r="D24" s="94"/>
      <c r="E24" s="94"/>
      <c r="F24" s="94"/>
      <c r="G24" s="94"/>
      <c r="H24" s="94"/>
      <c r="I24" s="94"/>
      <c r="J24" s="94"/>
      <c r="K24" s="94"/>
      <c r="L24" s="94"/>
      <c r="M24" s="94"/>
      <c r="N24" s="94"/>
      <c r="O24" s="564"/>
    </row>
    <row r="25" spans="2:16">
      <c r="B25" s="94" t="s">
        <v>213</v>
      </c>
      <c r="C25" s="94"/>
      <c r="D25" s="94"/>
      <c r="E25" s="94"/>
      <c r="F25" s="94"/>
      <c r="G25" s="94"/>
      <c r="H25" s="94"/>
      <c r="I25" s="94"/>
      <c r="J25" s="94"/>
      <c r="K25" s="94"/>
      <c r="L25" s="94"/>
      <c r="M25" s="94"/>
      <c r="N25" s="94"/>
      <c r="O25" s="564"/>
      <c r="P25" s="585"/>
    </row>
    <row r="26" spans="2:16">
      <c r="B26" s="94" t="s">
        <v>172</v>
      </c>
      <c r="C26" s="94"/>
      <c r="D26" s="94"/>
      <c r="E26" s="94"/>
      <c r="F26" s="94"/>
      <c r="G26" s="94"/>
      <c r="H26" s="94"/>
      <c r="I26" s="94"/>
      <c r="J26" s="94"/>
      <c r="K26" s="94"/>
      <c r="L26" s="94"/>
      <c r="M26" s="94"/>
      <c r="N26" s="94"/>
      <c r="O26" s="564"/>
    </row>
    <row r="27" spans="2:16">
      <c r="B27" s="782" t="s">
        <v>214</v>
      </c>
      <c r="C27" s="782"/>
      <c r="D27" s="782"/>
      <c r="E27" s="782"/>
      <c r="F27" s="782"/>
      <c r="G27" s="782"/>
      <c r="H27" s="782"/>
      <c r="I27" s="782"/>
      <c r="J27" s="782"/>
      <c r="K27" s="782"/>
      <c r="L27" s="94"/>
      <c r="M27" s="94"/>
      <c r="N27" s="94"/>
      <c r="O27" s="564"/>
    </row>
    <row r="28" spans="2:16">
      <c r="B28" s="94" t="s">
        <v>215</v>
      </c>
      <c r="C28" s="94"/>
      <c r="D28" s="94"/>
      <c r="E28" s="94"/>
      <c r="F28" s="94"/>
      <c r="G28" s="94"/>
      <c r="H28" s="94"/>
      <c r="I28" s="94"/>
      <c r="J28" s="94"/>
      <c r="K28" s="94"/>
      <c r="L28" s="94"/>
      <c r="M28" s="94"/>
      <c r="N28" s="94"/>
      <c r="O28" s="564"/>
    </row>
    <row r="29" spans="2:16">
      <c r="B29" s="94" t="s">
        <v>216</v>
      </c>
      <c r="C29" s="94"/>
      <c r="D29" s="94"/>
      <c r="E29" s="94"/>
      <c r="F29" s="94"/>
      <c r="G29" s="94"/>
      <c r="H29" s="94"/>
      <c r="I29" s="94"/>
      <c r="J29" s="94"/>
      <c r="K29" s="94"/>
      <c r="L29" s="94"/>
      <c r="M29" s="94"/>
      <c r="N29" s="94"/>
      <c r="O29" s="564"/>
    </row>
    <row r="30" spans="2:16">
      <c r="B30" s="94" t="s">
        <v>173</v>
      </c>
      <c r="C30" s="94"/>
      <c r="D30" s="94"/>
      <c r="E30" s="94"/>
      <c r="F30" s="94"/>
      <c r="G30" s="94"/>
      <c r="H30" s="94"/>
      <c r="I30" s="94"/>
      <c r="J30" s="94"/>
      <c r="K30" s="94"/>
      <c r="L30" s="94"/>
      <c r="M30" s="94"/>
      <c r="N30" s="94"/>
      <c r="O30" s="564"/>
    </row>
    <row r="31" spans="2:16">
      <c r="B31" s="94" t="s">
        <v>217</v>
      </c>
      <c r="C31" s="94"/>
      <c r="D31" s="94"/>
      <c r="E31" s="94"/>
      <c r="F31" s="94"/>
      <c r="G31" s="94"/>
      <c r="H31" s="94"/>
      <c r="I31" s="94"/>
      <c r="J31" s="94"/>
      <c r="K31" s="94"/>
      <c r="L31" s="94"/>
      <c r="M31" s="94"/>
      <c r="N31" s="94"/>
      <c r="O31" s="564"/>
    </row>
    <row r="32" spans="2:16" s="181" customFormat="1" ht="40.950000000000003" customHeight="1">
      <c r="B32" s="778" t="s">
        <v>218</v>
      </c>
      <c r="C32" s="778"/>
      <c r="D32" s="778"/>
      <c r="E32" s="778"/>
      <c r="F32" s="778"/>
      <c r="G32" s="778"/>
      <c r="H32" s="778"/>
      <c r="I32" s="778"/>
      <c r="J32" s="778"/>
      <c r="K32" s="778"/>
      <c r="L32" s="778"/>
      <c r="M32" s="778"/>
      <c r="N32" s="184"/>
      <c r="O32" s="566"/>
      <c r="P32" s="182"/>
    </row>
    <row r="33" spans="2:16" s="181" customFormat="1" ht="37.950000000000003" customHeight="1">
      <c r="B33" s="778" t="s">
        <v>219</v>
      </c>
      <c r="C33" s="778"/>
      <c r="D33" s="778"/>
      <c r="E33" s="778"/>
      <c r="F33" s="778"/>
      <c r="G33" s="778"/>
      <c r="H33" s="778"/>
      <c r="I33" s="778"/>
      <c r="J33" s="778"/>
      <c r="K33" s="778"/>
      <c r="L33" s="778"/>
      <c r="M33" s="778"/>
      <c r="N33" s="184"/>
      <c r="O33" s="566"/>
      <c r="P33" s="182"/>
    </row>
    <row r="34" spans="2:16">
      <c r="B34" s="94" t="s">
        <v>220</v>
      </c>
      <c r="C34" s="94"/>
      <c r="D34" s="94"/>
      <c r="E34" s="94"/>
      <c r="F34" s="94"/>
      <c r="G34" s="94"/>
      <c r="H34" s="94"/>
      <c r="I34" s="94"/>
      <c r="J34" s="94"/>
      <c r="K34" s="94"/>
      <c r="L34" s="94"/>
      <c r="M34" s="94"/>
      <c r="N34" s="94"/>
      <c r="O34" s="564"/>
    </row>
    <row r="35" spans="2:16" s="181" customFormat="1" ht="58.95" customHeight="1">
      <c r="B35" s="778" t="s">
        <v>221</v>
      </c>
      <c r="C35" s="778"/>
      <c r="D35" s="778"/>
      <c r="E35" s="778"/>
      <c r="F35" s="778"/>
      <c r="G35" s="778"/>
      <c r="H35" s="778"/>
      <c r="I35" s="778"/>
      <c r="J35" s="778"/>
      <c r="K35" s="778"/>
      <c r="L35" s="778"/>
      <c r="M35" s="778"/>
      <c r="N35" s="184"/>
      <c r="O35" s="566"/>
      <c r="P35" s="182"/>
    </row>
    <row r="36" spans="2:16">
      <c r="B36" s="186" t="s">
        <v>222</v>
      </c>
      <c r="C36" s="94"/>
      <c r="D36" s="94"/>
      <c r="E36" s="94"/>
      <c r="F36" s="94"/>
      <c r="G36" s="94"/>
      <c r="H36" s="94"/>
      <c r="I36" s="94"/>
      <c r="J36" s="94"/>
      <c r="K36" s="94"/>
      <c r="L36" s="94"/>
      <c r="M36" s="94"/>
      <c r="N36" s="94"/>
      <c r="O36" s="564"/>
    </row>
    <row r="37" spans="2:16" s="181" customFormat="1" ht="53.4" customHeight="1">
      <c r="B37" s="778" t="s">
        <v>607</v>
      </c>
      <c r="C37" s="778"/>
      <c r="D37" s="778"/>
      <c r="E37" s="778"/>
      <c r="F37" s="778"/>
      <c r="G37" s="778"/>
      <c r="H37" s="778"/>
      <c r="I37" s="778"/>
      <c r="J37" s="778"/>
      <c r="K37" s="778"/>
      <c r="L37" s="778"/>
      <c r="M37" s="778"/>
      <c r="N37" s="184"/>
      <c r="O37" s="566"/>
      <c r="P37" s="182"/>
    </row>
    <row r="38" spans="2:16" s="181" customFormat="1" ht="33.6" customHeight="1">
      <c r="B38" s="779" t="s">
        <v>393</v>
      </c>
      <c r="C38" s="779"/>
      <c r="D38" s="779"/>
      <c r="E38" s="779"/>
      <c r="F38" s="779"/>
      <c r="G38" s="779"/>
      <c r="H38" s="779"/>
      <c r="I38" s="779"/>
      <c r="J38" s="779"/>
      <c r="K38" s="779"/>
      <c r="L38" s="779"/>
      <c r="M38" s="779"/>
      <c r="N38" s="184"/>
      <c r="O38" s="566"/>
      <c r="P38" s="182"/>
    </row>
    <row r="39" spans="2:16" s="181" customFormat="1" ht="72.599999999999994" customHeight="1">
      <c r="B39" s="787" t="s">
        <v>386</v>
      </c>
      <c r="C39" s="787"/>
      <c r="D39" s="787"/>
      <c r="E39" s="187" t="s">
        <v>387</v>
      </c>
      <c r="F39" s="187" t="s">
        <v>388</v>
      </c>
      <c r="G39" s="187" t="s">
        <v>389</v>
      </c>
      <c r="H39" s="187" t="s">
        <v>390</v>
      </c>
      <c r="I39" s="184"/>
      <c r="J39" s="184"/>
      <c r="K39" s="184"/>
      <c r="L39" s="184"/>
      <c r="M39" s="184"/>
      <c r="N39" s="184"/>
      <c r="O39" s="566"/>
      <c r="P39" s="182"/>
    </row>
    <row r="40" spans="2:16" s="181" customFormat="1" ht="36" customHeight="1">
      <c r="B40" s="788" t="s">
        <v>392</v>
      </c>
      <c r="C40" s="788"/>
      <c r="D40" s="788"/>
      <c r="E40" s="188">
        <v>4999000000</v>
      </c>
      <c r="F40" s="189">
        <v>0.99980000000000002</v>
      </c>
      <c r="G40" s="189">
        <v>0.19996</v>
      </c>
      <c r="H40" s="190" t="s">
        <v>391</v>
      </c>
      <c r="I40" s="184"/>
      <c r="J40" s="184"/>
      <c r="K40" s="184"/>
      <c r="L40" s="184"/>
      <c r="M40" s="184"/>
      <c r="N40" s="184"/>
      <c r="O40" s="566"/>
      <c r="P40" s="182"/>
    </row>
    <row r="41" spans="2:16" s="181" customFormat="1">
      <c r="B41" s="184"/>
      <c r="C41" s="184"/>
      <c r="D41" s="184"/>
      <c r="E41" s="184"/>
      <c r="F41" s="184"/>
      <c r="G41" s="184"/>
      <c r="H41" s="184"/>
      <c r="I41" s="184"/>
      <c r="J41" s="184"/>
      <c r="K41" s="184"/>
      <c r="L41" s="184"/>
      <c r="M41" s="184"/>
      <c r="N41" s="184"/>
      <c r="O41" s="566"/>
      <c r="P41" s="182"/>
    </row>
    <row r="42" spans="2:16" s="181" customFormat="1">
      <c r="B42" s="184"/>
      <c r="C42" s="184"/>
      <c r="D42" s="184"/>
      <c r="E42" s="184"/>
      <c r="F42" s="184"/>
      <c r="G42" s="184"/>
      <c r="H42" s="184"/>
      <c r="I42" s="184"/>
      <c r="J42" s="184"/>
      <c r="K42" s="184"/>
      <c r="L42" s="184"/>
      <c r="M42" s="184"/>
      <c r="N42" s="184"/>
      <c r="O42" s="566"/>
      <c r="P42" s="182"/>
    </row>
    <row r="43" spans="2:16">
      <c r="B43" s="183" t="s">
        <v>397</v>
      </c>
      <c r="C43" s="94"/>
      <c r="D43" s="94"/>
      <c r="E43" s="94"/>
      <c r="F43" s="94"/>
      <c r="G43" s="94"/>
      <c r="H43" s="94"/>
      <c r="I43" s="94"/>
      <c r="J43" s="94"/>
      <c r="K43" s="94"/>
      <c r="L43" s="94"/>
      <c r="M43" s="94"/>
      <c r="N43" s="94"/>
      <c r="O43" s="564"/>
    </row>
    <row r="44" spans="2:16">
      <c r="B44" s="94"/>
      <c r="C44" s="94"/>
      <c r="D44" s="94"/>
      <c r="E44" s="94"/>
      <c r="F44" s="94"/>
      <c r="G44" s="94"/>
      <c r="H44" s="94"/>
      <c r="I44" s="94"/>
      <c r="J44" s="94"/>
      <c r="K44" s="94"/>
      <c r="L44" s="94"/>
      <c r="M44" s="94"/>
      <c r="N44" s="94"/>
      <c r="O44" s="564"/>
    </row>
    <row r="45" spans="2:16">
      <c r="B45" s="183" t="s">
        <v>223</v>
      </c>
      <c r="C45" s="94"/>
      <c r="D45" s="94"/>
      <c r="E45" s="94"/>
      <c r="F45" s="94"/>
      <c r="G45" s="94"/>
      <c r="H45" s="94"/>
      <c r="I45" s="94"/>
      <c r="J45" s="94"/>
      <c r="K45" s="94"/>
      <c r="L45" s="94"/>
      <c r="M45" s="94"/>
      <c r="N45" s="94"/>
      <c r="O45" s="564"/>
    </row>
    <row r="46" spans="2:16" s="181" customFormat="1" ht="53.4" customHeight="1">
      <c r="B46" s="779" t="s">
        <v>431</v>
      </c>
      <c r="C46" s="779"/>
      <c r="D46" s="779"/>
      <c r="E46" s="779"/>
      <c r="F46" s="779"/>
      <c r="G46" s="779"/>
      <c r="H46" s="779"/>
      <c r="I46" s="779"/>
      <c r="J46" s="779"/>
      <c r="K46" s="779"/>
      <c r="L46" s="779"/>
      <c r="M46" s="779"/>
      <c r="N46" s="184"/>
      <c r="O46" s="566"/>
      <c r="P46" s="182"/>
    </row>
    <row r="47" spans="2:16" s="181" customFormat="1" ht="24" customHeight="1">
      <c r="B47" s="786" t="s">
        <v>224</v>
      </c>
      <c r="C47" s="786"/>
      <c r="D47" s="786"/>
      <c r="E47" s="786"/>
      <c r="F47" s="786"/>
      <c r="G47" s="786"/>
      <c r="H47" s="786"/>
      <c r="I47" s="786"/>
      <c r="J47" s="786"/>
      <c r="K47" s="786"/>
      <c r="L47" s="786"/>
      <c r="M47" s="786"/>
      <c r="N47" s="184"/>
      <c r="O47" s="566"/>
      <c r="P47" s="182"/>
    </row>
    <row r="48" spans="2:16" ht="12" customHeight="1">
      <c r="B48" s="94"/>
      <c r="C48" s="94"/>
      <c r="D48" s="94"/>
      <c r="E48" s="94"/>
      <c r="F48" s="94"/>
      <c r="G48" s="94"/>
      <c r="H48" s="94"/>
      <c r="I48" s="94"/>
      <c r="J48" s="94"/>
      <c r="K48" s="94"/>
      <c r="L48" s="94"/>
      <c r="M48" s="94"/>
      <c r="N48" s="94"/>
      <c r="O48" s="564"/>
    </row>
    <row r="49" spans="2:16">
      <c r="B49" s="183" t="s">
        <v>225</v>
      </c>
      <c r="C49" s="94"/>
      <c r="D49" s="94"/>
      <c r="E49" s="94"/>
      <c r="F49" s="94"/>
      <c r="G49" s="94"/>
      <c r="H49" s="94"/>
      <c r="I49" s="94"/>
      <c r="J49" s="94"/>
      <c r="K49" s="94"/>
      <c r="L49" s="94"/>
      <c r="M49" s="94"/>
      <c r="N49" s="94"/>
      <c r="O49" s="564"/>
    </row>
    <row r="50" spans="2:16" s="181" customFormat="1" ht="71.400000000000006" customHeight="1">
      <c r="B50" s="778" t="s">
        <v>881</v>
      </c>
      <c r="C50" s="778"/>
      <c r="D50" s="778"/>
      <c r="E50" s="778"/>
      <c r="F50" s="778"/>
      <c r="G50" s="778"/>
      <c r="H50" s="778"/>
      <c r="I50" s="778"/>
      <c r="J50" s="778"/>
      <c r="K50" s="778"/>
      <c r="L50" s="778"/>
      <c r="M50" s="778"/>
      <c r="N50" s="184"/>
      <c r="O50" s="566"/>
      <c r="P50" s="586"/>
    </row>
    <row r="51" spans="2:16" s="181" customFormat="1" ht="53.4" customHeight="1">
      <c r="B51" s="778" t="s">
        <v>764</v>
      </c>
      <c r="C51" s="778"/>
      <c r="D51" s="778"/>
      <c r="E51" s="778"/>
      <c r="F51" s="778"/>
      <c r="G51" s="778"/>
      <c r="H51" s="778"/>
      <c r="I51" s="778"/>
      <c r="J51" s="778"/>
      <c r="K51" s="778"/>
      <c r="L51" s="778"/>
      <c r="M51" s="778"/>
      <c r="N51" s="184"/>
      <c r="O51" s="566"/>
      <c r="P51" s="182"/>
    </row>
    <row r="52" spans="2:16">
      <c r="B52" s="185"/>
      <c r="C52" s="185"/>
      <c r="D52" s="185"/>
      <c r="E52" s="185"/>
      <c r="F52" s="185"/>
      <c r="G52" s="185"/>
      <c r="H52" s="185"/>
      <c r="I52" s="185"/>
      <c r="J52" s="185"/>
      <c r="K52" s="185"/>
      <c r="L52" s="94"/>
      <c r="M52" s="94"/>
      <c r="N52" s="94"/>
      <c r="O52" s="564"/>
    </row>
    <row r="53" spans="2:16">
      <c r="B53" s="191" t="s">
        <v>226</v>
      </c>
      <c r="C53" s="185"/>
      <c r="D53" s="185"/>
      <c r="E53" s="185"/>
      <c r="F53" s="185"/>
      <c r="G53" s="185"/>
      <c r="H53" s="185"/>
      <c r="I53" s="185"/>
      <c r="J53" s="185"/>
      <c r="K53" s="185"/>
      <c r="L53" s="94"/>
      <c r="M53" s="94"/>
      <c r="N53" s="94"/>
      <c r="O53" s="564"/>
    </row>
    <row r="54" spans="2:16" s="181" customFormat="1" ht="42" customHeight="1">
      <c r="B54" s="778" t="s">
        <v>765</v>
      </c>
      <c r="C54" s="778"/>
      <c r="D54" s="778"/>
      <c r="E54" s="778"/>
      <c r="F54" s="778"/>
      <c r="G54" s="778"/>
      <c r="H54" s="778"/>
      <c r="I54" s="778"/>
      <c r="J54" s="778"/>
      <c r="K54" s="778"/>
      <c r="L54" s="778"/>
      <c r="M54" s="778"/>
      <c r="N54" s="184"/>
      <c r="O54" s="566"/>
      <c r="P54" s="182"/>
    </row>
    <row r="55" spans="2:16" s="181" customFormat="1" ht="42" customHeight="1">
      <c r="B55" s="778" t="s">
        <v>766</v>
      </c>
      <c r="C55" s="778"/>
      <c r="D55" s="778"/>
      <c r="E55" s="778"/>
      <c r="F55" s="778"/>
      <c r="G55" s="778"/>
      <c r="H55" s="778"/>
      <c r="I55" s="778"/>
      <c r="J55" s="778"/>
      <c r="K55" s="778"/>
      <c r="L55" s="778"/>
      <c r="M55" s="778"/>
      <c r="N55" s="184"/>
      <c r="O55" s="566"/>
      <c r="P55" s="182"/>
    </row>
    <row r="56" spans="2:16">
      <c r="B56" s="191"/>
      <c r="C56" s="185"/>
      <c r="D56" s="185"/>
      <c r="E56" s="185"/>
      <c r="F56" s="185"/>
      <c r="G56" s="185"/>
      <c r="H56" s="185"/>
      <c r="I56" s="185"/>
      <c r="J56" s="185"/>
      <c r="K56" s="185"/>
      <c r="L56" s="94"/>
      <c r="M56" s="94"/>
      <c r="N56" s="94"/>
      <c r="O56" s="564"/>
    </row>
    <row r="57" spans="2:16">
      <c r="B57" s="191" t="s">
        <v>227</v>
      </c>
      <c r="C57" s="185"/>
      <c r="D57" s="185"/>
      <c r="E57" s="185"/>
      <c r="F57" s="185"/>
      <c r="G57" s="185"/>
      <c r="H57" s="185"/>
      <c r="I57" s="185"/>
      <c r="J57" s="185"/>
      <c r="K57" s="185"/>
      <c r="L57" s="94"/>
      <c r="M57" s="94"/>
      <c r="N57" s="94"/>
      <c r="O57" s="564"/>
    </row>
    <row r="58" spans="2:16" s="181" customFormat="1" ht="53.4" customHeight="1">
      <c r="B58" s="778" t="s">
        <v>432</v>
      </c>
      <c r="C58" s="778"/>
      <c r="D58" s="778"/>
      <c r="E58" s="778"/>
      <c r="F58" s="778"/>
      <c r="G58" s="778"/>
      <c r="H58" s="778"/>
      <c r="I58" s="778"/>
      <c r="J58" s="778"/>
      <c r="K58" s="778"/>
      <c r="L58" s="778"/>
      <c r="M58" s="778"/>
      <c r="N58" s="184"/>
      <c r="O58" s="566"/>
      <c r="P58" s="182"/>
    </row>
    <row r="59" spans="2:16">
      <c r="B59" s="185"/>
      <c r="C59" s="185"/>
      <c r="D59" s="185"/>
      <c r="E59" s="185"/>
      <c r="F59" s="185"/>
      <c r="G59" s="185"/>
      <c r="H59" s="185"/>
      <c r="I59" s="185"/>
      <c r="J59" s="185"/>
      <c r="K59" s="185"/>
      <c r="L59" s="94"/>
      <c r="M59" s="94"/>
      <c r="N59" s="94"/>
      <c r="O59" s="564"/>
    </row>
    <row r="60" spans="2:16">
      <c r="B60" s="191" t="s">
        <v>228</v>
      </c>
      <c r="C60" s="185"/>
      <c r="D60" s="185"/>
      <c r="E60" s="185"/>
      <c r="F60" s="185"/>
      <c r="G60" s="185"/>
      <c r="H60" s="185"/>
      <c r="I60" s="185"/>
      <c r="J60" s="185"/>
      <c r="K60" s="185"/>
      <c r="L60" s="94"/>
      <c r="M60" s="94"/>
      <c r="N60" s="94"/>
      <c r="O60" s="564"/>
    </row>
    <row r="61" spans="2:16" ht="14.4" customHeight="1">
      <c r="B61" s="191"/>
      <c r="C61" s="185"/>
      <c r="D61" s="185"/>
      <c r="E61" s="185"/>
      <c r="F61" s="185"/>
      <c r="G61" s="185"/>
      <c r="H61" s="185"/>
      <c r="I61" s="185"/>
      <c r="J61" s="185"/>
      <c r="K61" s="185"/>
      <c r="L61" s="94"/>
      <c r="M61" s="94"/>
      <c r="N61" s="94"/>
      <c r="O61" s="564"/>
    </row>
    <row r="62" spans="2:16">
      <c r="B62" s="191" t="s">
        <v>436</v>
      </c>
      <c r="C62" s="185"/>
      <c r="D62" s="185"/>
      <c r="E62" s="185"/>
      <c r="F62" s="185"/>
      <c r="G62" s="185"/>
      <c r="H62" s="185"/>
      <c r="I62" s="185"/>
      <c r="J62" s="185"/>
      <c r="K62" s="185"/>
      <c r="L62" s="94"/>
      <c r="M62" s="94"/>
      <c r="N62" s="94"/>
      <c r="O62" s="564"/>
    </row>
    <row r="63" spans="2:16">
      <c r="B63" s="779" t="s">
        <v>743</v>
      </c>
      <c r="C63" s="779"/>
      <c r="D63" s="779"/>
      <c r="E63" s="779"/>
      <c r="F63" s="779"/>
      <c r="G63" s="779"/>
      <c r="H63" s="779"/>
      <c r="I63" s="779"/>
      <c r="J63" s="779"/>
      <c r="K63" s="779"/>
      <c r="L63" s="94"/>
      <c r="M63" s="94"/>
      <c r="N63" s="94"/>
      <c r="O63" s="564"/>
    </row>
    <row r="64" spans="2:16">
      <c r="B64" s="185"/>
      <c r="C64" s="185"/>
      <c r="D64" s="185"/>
      <c r="E64" s="185"/>
      <c r="F64" s="185"/>
      <c r="G64" s="185"/>
      <c r="H64" s="185"/>
      <c r="I64" s="185"/>
      <c r="J64" s="185"/>
      <c r="K64" s="185"/>
      <c r="L64" s="94"/>
      <c r="M64" s="94"/>
      <c r="N64" s="94"/>
      <c r="O64" s="564"/>
    </row>
    <row r="65" spans="2:16">
      <c r="B65" s="769" t="s">
        <v>545</v>
      </c>
      <c r="C65" s="769"/>
      <c r="D65" s="769"/>
      <c r="E65" s="769"/>
      <c r="F65" s="769"/>
      <c r="G65" s="769"/>
      <c r="H65" s="769"/>
      <c r="I65" s="769"/>
      <c r="J65" s="769"/>
      <c r="K65" s="769"/>
      <c r="L65" s="94"/>
      <c r="M65" s="94"/>
      <c r="N65" s="94"/>
      <c r="O65" s="564"/>
    </row>
    <row r="66" spans="2:16">
      <c r="B66" s="192" t="s">
        <v>437</v>
      </c>
      <c r="C66" s="193"/>
      <c r="D66" s="193"/>
      <c r="E66" s="193"/>
      <c r="F66" s="193"/>
      <c r="G66" s="193"/>
      <c r="H66" s="193"/>
      <c r="I66" s="193"/>
      <c r="J66" s="193"/>
      <c r="K66" s="193"/>
      <c r="L66" s="94"/>
      <c r="M66" s="94"/>
      <c r="N66" s="94"/>
      <c r="O66" s="564"/>
    </row>
    <row r="67" spans="2:16" s="181" customFormat="1" ht="53.4" customHeight="1">
      <c r="B67" s="779" t="s">
        <v>438</v>
      </c>
      <c r="C67" s="779"/>
      <c r="D67" s="779"/>
      <c r="E67" s="779"/>
      <c r="F67" s="779"/>
      <c r="G67" s="779"/>
      <c r="H67" s="779"/>
      <c r="I67" s="779"/>
      <c r="J67" s="779"/>
      <c r="K67" s="779"/>
      <c r="L67" s="779"/>
      <c r="M67" s="779"/>
      <c r="N67" s="184"/>
      <c r="O67" s="566"/>
      <c r="P67" s="182"/>
    </row>
    <row r="68" spans="2:16" ht="24.6" customHeight="1">
      <c r="B68" s="192" t="s">
        <v>439</v>
      </c>
      <c r="C68" s="194"/>
      <c r="D68" s="194"/>
      <c r="E68" s="194"/>
      <c r="F68" s="194"/>
      <c r="G68" s="194"/>
      <c r="H68" s="194"/>
      <c r="I68" s="194"/>
      <c r="J68" s="194"/>
      <c r="K68" s="194"/>
      <c r="L68" s="94"/>
      <c r="M68" s="94"/>
      <c r="N68" s="94"/>
      <c r="O68" s="564"/>
    </row>
    <row r="69" spans="2:16" s="181" customFormat="1" ht="33" customHeight="1">
      <c r="B69" s="778" t="s">
        <v>440</v>
      </c>
      <c r="C69" s="778"/>
      <c r="D69" s="778"/>
      <c r="E69" s="778"/>
      <c r="F69" s="778"/>
      <c r="G69" s="778"/>
      <c r="H69" s="778"/>
      <c r="I69" s="778"/>
      <c r="J69" s="778"/>
      <c r="K69" s="778"/>
      <c r="L69" s="778"/>
      <c r="M69" s="778"/>
      <c r="N69" s="184"/>
      <c r="O69" s="566"/>
      <c r="P69" s="182"/>
    </row>
    <row r="70" spans="2:16" ht="30.6" customHeight="1">
      <c r="B70" s="192" t="s">
        <v>441</v>
      </c>
      <c r="C70" s="194"/>
      <c r="D70" s="194"/>
      <c r="E70" s="194"/>
      <c r="F70" s="194"/>
      <c r="G70" s="194"/>
      <c r="H70" s="194"/>
      <c r="I70" s="194"/>
      <c r="J70" s="194"/>
      <c r="K70" s="194"/>
      <c r="L70" s="94"/>
      <c r="M70" s="94"/>
      <c r="N70" s="94"/>
      <c r="O70" s="564"/>
    </row>
    <row r="71" spans="2:16" s="181" customFormat="1" ht="70.95" customHeight="1">
      <c r="B71" s="778" t="s">
        <v>767</v>
      </c>
      <c r="C71" s="778"/>
      <c r="D71" s="778"/>
      <c r="E71" s="778"/>
      <c r="F71" s="778"/>
      <c r="G71" s="778"/>
      <c r="H71" s="778"/>
      <c r="I71" s="778"/>
      <c r="J71" s="778"/>
      <c r="K71" s="778"/>
      <c r="L71" s="778"/>
      <c r="M71" s="778"/>
      <c r="N71" s="184"/>
      <c r="O71" s="566"/>
      <c r="P71" s="586"/>
    </row>
    <row r="72" spans="2:16">
      <c r="B72" s="184"/>
      <c r="C72" s="184"/>
      <c r="D72" s="184"/>
      <c r="E72" s="184"/>
      <c r="F72" s="184"/>
      <c r="G72" s="184"/>
      <c r="H72" s="184"/>
      <c r="I72" s="184"/>
      <c r="J72" s="184"/>
      <c r="K72" s="184"/>
      <c r="L72" s="94"/>
      <c r="M72" s="94"/>
      <c r="N72" s="94"/>
      <c r="O72" s="564"/>
    </row>
    <row r="73" spans="2:16" ht="16.5" customHeight="1">
      <c r="B73" s="195" t="s">
        <v>608</v>
      </c>
      <c r="C73" s="185"/>
      <c r="D73" s="185"/>
      <c r="E73" s="185"/>
      <c r="F73" s="185"/>
      <c r="G73" s="185"/>
      <c r="H73" s="185"/>
      <c r="I73" s="185"/>
      <c r="J73" s="185"/>
      <c r="K73" s="185"/>
      <c r="L73" s="94"/>
      <c r="M73" s="94"/>
      <c r="N73" s="94"/>
      <c r="O73" s="564"/>
    </row>
    <row r="74" spans="2:16" s="181" customFormat="1" ht="40.950000000000003" customHeight="1">
      <c r="B74" s="778" t="s">
        <v>433</v>
      </c>
      <c r="C74" s="778"/>
      <c r="D74" s="778"/>
      <c r="E74" s="778"/>
      <c r="F74" s="778"/>
      <c r="G74" s="778"/>
      <c r="H74" s="778"/>
      <c r="I74" s="778"/>
      <c r="J74" s="778"/>
      <c r="K74" s="778"/>
      <c r="L74" s="778"/>
      <c r="M74" s="778"/>
      <c r="N74" s="184"/>
      <c r="O74" s="566"/>
      <c r="P74" s="182"/>
    </row>
    <row r="75" spans="2:16" s="181" customFormat="1" ht="39.6" customHeight="1">
      <c r="B75" s="778" t="s">
        <v>394</v>
      </c>
      <c r="C75" s="778"/>
      <c r="D75" s="778"/>
      <c r="E75" s="778"/>
      <c r="F75" s="778"/>
      <c r="G75" s="778"/>
      <c r="H75" s="778"/>
      <c r="I75" s="778"/>
      <c r="J75" s="778"/>
      <c r="K75" s="778"/>
      <c r="L75" s="778"/>
      <c r="M75" s="778"/>
      <c r="N75" s="184"/>
      <c r="O75" s="566"/>
      <c r="P75" s="182"/>
    </row>
    <row r="76" spans="2:16" ht="6" customHeight="1">
      <c r="B76" s="779"/>
      <c r="C76" s="779"/>
      <c r="D76" s="779"/>
      <c r="E76" s="779"/>
      <c r="F76" s="779"/>
      <c r="G76" s="779"/>
      <c r="H76" s="779"/>
      <c r="I76" s="779"/>
      <c r="J76" s="779"/>
      <c r="K76" s="779"/>
      <c r="L76" s="94"/>
      <c r="M76" s="129"/>
      <c r="N76" s="94"/>
      <c r="O76" s="564"/>
      <c r="P76" s="92"/>
    </row>
    <row r="77" spans="2:16" s="181" customFormat="1" ht="53.1" customHeight="1">
      <c r="B77" s="780" t="s">
        <v>869</v>
      </c>
      <c r="C77" s="780"/>
      <c r="D77" s="780"/>
      <c r="E77" s="780"/>
      <c r="F77" s="780"/>
      <c r="G77" s="780"/>
      <c r="H77" s="780"/>
      <c r="I77" s="780"/>
      <c r="J77" s="780"/>
      <c r="K77" s="780"/>
      <c r="L77" s="780"/>
      <c r="M77" s="780"/>
      <c r="N77" s="184"/>
      <c r="O77" s="566"/>
      <c r="P77" s="586"/>
    </row>
    <row r="78" spans="2:16">
      <c r="B78" s="185"/>
      <c r="C78" s="185"/>
      <c r="D78" s="185"/>
      <c r="E78" s="185"/>
      <c r="F78" s="185"/>
      <c r="G78" s="185"/>
      <c r="H78" s="185"/>
      <c r="I78" s="185"/>
      <c r="J78" s="185"/>
      <c r="K78" s="185"/>
      <c r="L78" s="94"/>
      <c r="M78" s="129"/>
      <c r="N78" s="94"/>
      <c r="O78" s="564"/>
      <c r="P78" s="92"/>
    </row>
    <row r="79" spans="2:16" ht="20.7" customHeight="1">
      <c r="B79" s="769" t="s">
        <v>609</v>
      </c>
      <c r="C79" s="769"/>
      <c r="D79" s="769"/>
      <c r="E79" s="769"/>
      <c r="F79" s="769"/>
      <c r="G79" s="769"/>
      <c r="H79" s="769"/>
      <c r="I79" s="769"/>
      <c r="J79" s="769"/>
      <c r="K79" s="769"/>
      <c r="L79" s="94"/>
      <c r="M79" s="94"/>
      <c r="N79" s="94"/>
      <c r="O79" s="564"/>
    </row>
    <row r="80" spans="2:16" s="181" customFormat="1" ht="53.4" customHeight="1">
      <c r="B80" s="778" t="s">
        <v>744</v>
      </c>
      <c r="C80" s="778"/>
      <c r="D80" s="778"/>
      <c r="E80" s="778"/>
      <c r="F80" s="778"/>
      <c r="G80" s="778"/>
      <c r="H80" s="778"/>
      <c r="I80" s="778"/>
      <c r="J80" s="778"/>
      <c r="K80" s="778"/>
      <c r="L80" s="778"/>
      <c r="M80" s="778"/>
      <c r="N80" s="184"/>
      <c r="O80" s="566"/>
      <c r="P80" s="182"/>
    </row>
    <row r="81" spans="2:16" ht="10.5" customHeight="1">
      <c r="B81" s="185"/>
      <c r="C81" s="185"/>
      <c r="D81" s="185"/>
      <c r="E81" s="185"/>
      <c r="F81" s="185"/>
      <c r="G81" s="185"/>
      <c r="H81" s="185"/>
      <c r="I81" s="185"/>
      <c r="J81" s="185"/>
      <c r="K81" s="185"/>
      <c r="L81" s="94"/>
      <c r="M81" s="94"/>
      <c r="N81" s="94"/>
      <c r="O81" s="564"/>
    </row>
    <row r="82" spans="2:16">
      <c r="B82" s="183" t="s">
        <v>229</v>
      </c>
      <c r="C82" s="94"/>
      <c r="D82" s="94"/>
      <c r="E82" s="94"/>
      <c r="F82" s="94"/>
      <c r="G82" s="94"/>
      <c r="H82" s="94"/>
      <c r="I82" s="94"/>
      <c r="J82" s="94"/>
      <c r="K82" s="94"/>
      <c r="L82" s="94"/>
      <c r="M82" s="94"/>
      <c r="N82" s="94"/>
      <c r="O82" s="564"/>
    </row>
    <row r="83" spans="2:16" s="181" customFormat="1" ht="37.200000000000003" customHeight="1">
      <c r="B83" s="779" t="s">
        <v>230</v>
      </c>
      <c r="C83" s="779"/>
      <c r="D83" s="779"/>
      <c r="E83" s="779"/>
      <c r="F83" s="779"/>
      <c r="G83" s="779"/>
      <c r="H83" s="779"/>
      <c r="I83" s="779"/>
      <c r="J83" s="779"/>
      <c r="K83" s="779"/>
      <c r="L83" s="779"/>
      <c r="M83" s="779"/>
      <c r="N83" s="184"/>
      <c r="O83" s="566"/>
      <c r="P83" s="182"/>
    </row>
    <row r="84" spans="2:16">
      <c r="B84" s="94" t="s">
        <v>198</v>
      </c>
      <c r="C84" s="94"/>
      <c r="D84" s="94"/>
      <c r="E84" s="94"/>
      <c r="F84" s="94"/>
      <c r="G84" s="94"/>
      <c r="H84" s="94"/>
      <c r="I84" s="94"/>
      <c r="J84" s="94"/>
      <c r="K84" s="94"/>
      <c r="L84" s="94"/>
      <c r="M84" s="94"/>
      <c r="N84" s="94"/>
      <c r="O84" s="564"/>
    </row>
    <row r="85" spans="2:16">
      <c r="B85" s="183" t="s">
        <v>231</v>
      </c>
      <c r="C85" s="94"/>
      <c r="D85" s="94"/>
      <c r="E85" s="94"/>
      <c r="F85" s="94"/>
      <c r="G85" s="94"/>
      <c r="H85" s="94"/>
      <c r="I85" s="94"/>
      <c r="J85" s="94"/>
      <c r="K85" s="94"/>
      <c r="L85" s="94"/>
      <c r="M85" s="94"/>
      <c r="N85" s="94"/>
      <c r="O85" s="564"/>
    </row>
    <row r="86" spans="2:16" s="181" customFormat="1" ht="53.4" customHeight="1">
      <c r="B86" s="780" t="s">
        <v>870</v>
      </c>
      <c r="C86" s="780"/>
      <c r="D86" s="780"/>
      <c r="E86" s="780"/>
      <c r="F86" s="780"/>
      <c r="G86" s="780"/>
      <c r="H86" s="780"/>
      <c r="I86" s="780"/>
      <c r="J86" s="780"/>
      <c r="K86" s="780"/>
      <c r="L86" s="780"/>
      <c r="M86" s="780"/>
      <c r="N86" s="184"/>
      <c r="O86" s="566"/>
      <c r="P86" s="586"/>
    </row>
    <row r="87" spans="2:16" s="181" customFormat="1" ht="53.4" customHeight="1">
      <c r="B87" s="778" t="s">
        <v>434</v>
      </c>
      <c r="C87" s="778"/>
      <c r="D87" s="778"/>
      <c r="E87" s="778"/>
      <c r="F87" s="778"/>
      <c r="G87" s="778"/>
      <c r="H87" s="778"/>
      <c r="I87" s="778"/>
      <c r="J87" s="778"/>
      <c r="K87" s="778"/>
      <c r="L87" s="778"/>
      <c r="M87" s="778"/>
      <c r="N87" s="184"/>
      <c r="O87" s="566"/>
      <c r="P87" s="182"/>
    </row>
    <row r="88" spans="2:16">
      <c r="B88" s="94"/>
      <c r="C88" s="94"/>
      <c r="D88" s="94"/>
      <c r="E88" s="94"/>
      <c r="F88" s="94"/>
      <c r="G88" s="94"/>
      <c r="H88" s="94"/>
      <c r="I88" s="94"/>
      <c r="J88" s="94"/>
      <c r="K88" s="94"/>
      <c r="L88" s="94"/>
      <c r="M88" s="94"/>
      <c r="N88" s="94"/>
      <c r="O88" s="564"/>
    </row>
    <row r="89" spans="2:16">
      <c r="B89" s="183" t="s">
        <v>232</v>
      </c>
      <c r="C89" s="94"/>
      <c r="D89" s="94"/>
      <c r="E89" s="94"/>
      <c r="F89" s="94"/>
      <c r="G89" s="94"/>
      <c r="H89" s="94"/>
      <c r="I89" s="94"/>
      <c r="J89" s="94"/>
      <c r="K89" s="94"/>
      <c r="L89" s="94"/>
      <c r="M89" s="94"/>
      <c r="N89" s="94"/>
      <c r="O89" s="564"/>
    </row>
    <row r="90" spans="2:16" s="181" customFormat="1" ht="36" customHeight="1">
      <c r="B90" s="779" t="s">
        <v>610</v>
      </c>
      <c r="C90" s="779"/>
      <c r="D90" s="779"/>
      <c r="E90" s="779"/>
      <c r="F90" s="779"/>
      <c r="G90" s="779"/>
      <c r="H90" s="779"/>
      <c r="I90" s="779"/>
      <c r="J90" s="779"/>
      <c r="K90" s="779"/>
      <c r="L90" s="779"/>
      <c r="M90" s="779"/>
      <c r="N90" s="184"/>
      <c r="O90" s="566"/>
      <c r="P90" s="182"/>
    </row>
    <row r="91" spans="2:16" s="181" customFormat="1" ht="27.6" customHeight="1">
      <c r="B91" s="779" t="s">
        <v>233</v>
      </c>
      <c r="C91" s="779"/>
      <c r="D91" s="779"/>
      <c r="E91" s="779"/>
      <c r="F91" s="779"/>
      <c r="G91" s="779"/>
      <c r="H91" s="779"/>
      <c r="I91" s="779"/>
      <c r="J91" s="779"/>
      <c r="K91" s="779"/>
      <c r="L91" s="779"/>
      <c r="M91" s="779"/>
      <c r="N91" s="184"/>
      <c r="O91" s="566"/>
      <c r="P91" s="182"/>
    </row>
    <row r="92" spans="2:16" ht="13.5" customHeight="1">
      <c r="B92" s="185"/>
      <c r="C92" s="185"/>
      <c r="D92" s="185"/>
      <c r="E92" s="185"/>
      <c r="F92" s="185"/>
      <c r="G92" s="185"/>
      <c r="H92" s="185"/>
      <c r="I92" s="185"/>
      <c r="J92" s="185"/>
      <c r="K92" s="185"/>
      <c r="L92" s="94"/>
      <c r="M92" s="94"/>
      <c r="N92" s="94"/>
      <c r="O92" s="564"/>
    </row>
    <row r="93" spans="2:16">
      <c r="B93" s="183" t="s">
        <v>234</v>
      </c>
      <c r="C93" s="94"/>
      <c r="D93" s="94"/>
      <c r="E93" s="94"/>
      <c r="F93" s="94"/>
      <c r="G93" s="94"/>
      <c r="H93" s="94"/>
      <c r="I93" s="94"/>
      <c r="J93" s="94"/>
      <c r="K93" s="94"/>
      <c r="L93" s="94"/>
      <c r="M93" s="94"/>
      <c r="N93" s="94"/>
      <c r="O93" s="564"/>
    </row>
    <row r="94" spans="2:16" s="181" customFormat="1" ht="50.4" customHeight="1">
      <c r="B94" s="778" t="s">
        <v>235</v>
      </c>
      <c r="C94" s="778"/>
      <c r="D94" s="778"/>
      <c r="E94" s="778"/>
      <c r="F94" s="778"/>
      <c r="G94" s="778"/>
      <c r="H94" s="778"/>
      <c r="I94" s="778"/>
      <c r="J94" s="778"/>
      <c r="K94" s="778"/>
      <c r="L94" s="778"/>
      <c r="M94" s="778"/>
      <c r="N94" s="184"/>
      <c r="O94" s="566"/>
      <c r="P94" s="182"/>
    </row>
    <row r="95" spans="2:16" s="181" customFormat="1" ht="42" customHeight="1">
      <c r="B95" s="778" t="s">
        <v>882</v>
      </c>
      <c r="C95" s="778"/>
      <c r="D95" s="778"/>
      <c r="E95" s="778"/>
      <c r="F95" s="778"/>
      <c r="G95" s="778"/>
      <c r="H95" s="778"/>
      <c r="I95" s="778"/>
      <c r="J95" s="778"/>
      <c r="K95" s="778"/>
      <c r="L95" s="778"/>
      <c r="M95" s="778"/>
      <c r="N95" s="184"/>
      <c r="O95" s="566"/>
      <c r="P95" s="182"/>
    </row>
    <row r="96" spans="2:16">
      <c r="B96" s="184"/>
      <c r="C96" s="184"/>
      <c r="D96" s="184"/>
      <c r="E96" s="184"/>
      <c r="F96" s="184"/>
      <c r="G96" s="184"/>
      <c r="H96" s="184"/>
      <c r="I96" s="184"/>
      <c r="J96" s="184"/>
      <c r="K96" s="184"/>
      <c r="L96" s="94"/>
      <c r="M96" s="94"/>
      <c r="N96" s="94"/>
      <c r="O96" s="564"/>
    </row>
    <row r="97" spans="2:16">
      <c r="B97" s="183" t="s">
        <v>236</v>
      </c>
      <c r="C97" s="184"/>
      <c r="D97" s="184"/>
      <c r="E97" s="184"/>
      <c r="F97" s="184"/>
      <c r="G97" s="184"/>
      <c r="H97" s="184"/>
      <c r="I97" s="184"/>
      <c r="J97" s="184"/>
      <c r="K97" s="184"/>
      <c r="L97" s="94"/>
      <c r="M97" s="94"/>
      <c r="N97" s="94"/>
      <c r="O97" s="564"/>
    </row>
    <row r="98" spans="2:16" s="181" customFormat="1" ht="37.950000000000003" customHeight="1">
      <c r="B98" s="780" t="s">
        <v>871</v>
      </c>
      <c r="C98" s="780"/>
      <c r="D98" s="780"/>
      <c r="E98" s="780"/>
      <c r="F98" s="780"/>
      <c r="G98" s="780"/>
      <c r="H98" s="780"/>
      <c r="I98" s="780"/>
      <c r="J98" s="780"/>
      <c r="K98" s="780"/>
      <c r="L98" s="780"/>
      <c r="M98" s="780"/>
      <c r="N98" s="184"/>
      <c r="O98" s="566"/>
      <c r="P98" s="785"/>
    </row>
    <row r="99" spans="2:16" s="181" customFormat="1" ht="37.950000000000003" customHeight="1">
      <c r="B99" s="183" t="s">
        <v>749</v>
      </c>
      <c r="C99" s="184"/>
      <c r="D99" s="184"/>
      <c r="E99" s="184"/>
      <c r="F99" s="184"/>
      <c r="G99" s="184"/>
      <c r="H99" s="184"/>
      <c r="I99" s="184"/>
      <c r="J99" s="184"/>
      <c r="K99" s="184"/>
      <c r="L99" s="94"/>
      <c r="M99" s="94"/>
      <c r="N99" s="184"/>
      <c r="O99" s="566"/>
      <c r="P99" s="785"/>
    </row>
    <row r="100" spans="2:16" s="181" customFormat="1" ht="45.45" customHeight="1">
      <c r="B100" s="778" t="s">
        <v>750</v>
      </c>
      <c r="C100" s="778"/>
      <c r="D100" s="778"/>
      <c r="E100" s="778"/>
      <c r="F100" s="778"/>
      <c r="G100" s="778"/>
      <c r="H100" s="778"/>
      <c r="I100" s="778"/>
      <c r="J100" s="778"/>
      <c r="K100" s="778"/>
      <c r="L100" s="778"/>
      <c r="M100" s="778"/>
      <c r="N100" s="184"/>
      <c r="O100" s="566"/>
      <c r="P100" s="586"/>
    </row>
    <row r="101" spans="2:16" s="181" customFormat="1" ht="18" customHeight="1">
      <c r="B101" s="185"/>
      <c r="C101" s="185"/>
      <c r="D101" s="185"/>
      <c r="E101" s="185"/>
      <c r="F101" s="185"/>
      <c r="G101" s="185"/>
      <c r="H101" s="185"/>
      <c r="I101" s="185"/>
      <c r="J101" s="185"/>
      <c r="K101" s="185"/>
      <c r="L101" s="185"/>
      <c r="M101" s="185"/>
      <c r="N101" s="184"/>
      <c r="O101" s="566"/>
      <c r="P101" s="182"/>
    </row>
    <row r="102" spans="2:16">
      <c r="B102" s="94"/>
      <c r="C102" s="94"/>
      <c r="D102" s="94"/>
      <c r="E102" s="94"/>
      <c r="F102" s="94"/>
      <c r="G102" s="94"/>
      <c r="H102" s="94"/>
      <c r="I102" s="94"/>
      <c r="J102" s="94"/>
      <c r="K102" s="94"/>
      <c r="L102" s="94"/>
      <c r="M102" s="94"/>
      <c r="N102" s="94"/>
      <c r="O102" s="564"/>
    </row>
    <row r="103" spans="2:16">
      <c r="B103" s="183" t="s">
        <v>398</v>
      </c>
      <c r="C103" s="94"/>
      <c r="D103" s="94"/>
      <c r="E103" s="94"/>
      <c r="F103" s="94"/>
      <c r="G103" s="94"/>
      <c r="H103" s="94"/>
      <c r="I103" s="94"/>
      <c r="J103" s="94"/>
      <c r="K103" s="94"/>
      <c r="L103" s="94"/>
      <c r="M103" s="94"/>
      <c r="N103" s="94"/>
      <c r="O103" s="564"/>
    </row>
    <row r="104" spans="2:16" s="181" customFormat="1" ht="36.6" customHeight="1">
      <c r="B104" s="779" t="s">
        <v>544</v>
      </c>
      <c r="C104" s="779"/>
      <c r="D104" s="779"/>
      <c r="E104" s="779"/>
      <c r="F104" s="779"/>
      <c r="G104" s="779"/>
      <c r="H104" s="779"/>
      <c r="I104" s="779"/>
      <c r="J104" s="779"/>
      <c r="K104" s="779"/>
      <c r="L104" s="779"/>
      <c r="M104" s="779"/>
      <c r="N104" s="184"/>
      <c r="O104" s="566"/>
      <c r="P104" s="182"/>
    </row>
    <row r="105" spans="2:16" ht="34.950000000000003" customHeight="1">
      <c r="B105" s="94"/>
      <c r="C105" s="94"/>
      <c r="D105" s="94"/>
      <c r="E105" s="94"/>
      <c r="F105" s="94"/>
      <c r="G105" s="94"/>
      <c r="H105" s="94"/>
      <c r="I105" s="94"/>
      <c r="J105" s="94"/>
      <c r="K105" s="94"/>
      <c r="L105" s="94"/>
      <c r="M105" s="94"/>
      <c r="N105" s="94"/>
      <c r="O105" s="564"/>
    </row>
    <row r="106" spans="2:16">
      <c r="B106" s="94"/>
      <c r="C106" s="94"/>
      <c r="D106" s="94"/>
      <c r="E106" s="94"/>
      <c r="F106" s="94"/>
      <c r="G106" s="94"/>
      <c r="H106" s="94"/>
      <c r="I106" s="94"/>
      <c r="J106" s="94"/>
      <c r="K106" s="94"/>
      <c r="L106" s="94"/>
      <c r="M106" s="94"/>
      <c r="N106" s="94"/>
      <c r="O106" s="564"/>
    </row>
    <row r="107" spans="2:16">
      <c r="B107" s="94"/>
      <c r="C107" s="94"/>
      <c r="D107" s="94"/>
      <c r="E107" s="94"/>
      <c r="F107" s="94"/>
      <c r="G107" s="94"/>
      <c r="H107" s="94"/>
      <c r="I107" s="94"/>
      <c r="J107" s="94"/>
      <c r="K107" s="94"/>
      <c r="L107" s="94"/>
      <c r="M107" s="94"/>
      <c r="N107" s="94"/>
      <c r="O107" s="564"/>
    </row>
    <row r="108" spans="2:16">
      <c r="B108" s="94"/>
      <c r="C108" s="94"/>
      <c r="D108" s="94"/>
      <c r="E108" s="94"/>
      <c r="F108" s="94"/>
      <c r="G108" s="94"/>
      <c r="H108" s="94"/>
      <c r="I108" s="94"/>
      <c r="J108" s="94"/>
      <c r="K108" s="94"/>
      <c r="L108" s="94"/>
      <c r="M108" s="94"/>
      <c r="N108" s="94"/>
      <c r="O108" s="564"/>
    </row>
    <row r="109" spans="2:16">
      <c r="B109" s="94"/>
      <c r="C109" s="94"/>
      <c r="D109" s="94"/>
      <c r="E109" s="94"/>
      <c r="F109" s="94"/>
      <c r="G109" s="94"/>
      <c r="H109" s="94"/>
      <c r="I109" s="94"/>
      <c r="J109" s="94"/>
      <c r="K109" s="94"/>
      <c r="L109" s="94"/>
      <c r="M109" s="94"/>
      <c r="N109" s="94"/>
      <c r="O109" s="564"/>
    </row>
    <row r="110" spans="2:16">
      <c r="B110" s="94"/>
      <c r="C110" s="94"/>
      <c r="D110" s="94"/>
      <c r="E110" s="94"/>
      <c r="F110" s="94"/>
      <c r="G110" s="94"/>
      <c r="H110" s="94"/>
      <c r="I110" s="94"/>
      <c r="J110" s="94"/>
      <c r="K110" s="94"/>
      <c r="L110" s="94"/>
      <c r="M110" s="94"/>
      <c r="N110" s="94"/>
      <c r="O110" s="564"/>
    </row>
    <row r="111" spans="2:16">
      <c r="B111" s="94"/>
      <c r="C111" s="94"/>
      <c r="D111" s="94"/>
      <c r="E111" s="94"/>
      <c r="F111" s="94"/>
      <c r="G111" s="94"/>
      <c r="H111" s="94"/>
      <c r="I111" s="94"/>
      <c r="J111" s="94"/>
      <c r="K111" s="94"/>
      <c r="L111" s="94"/>
      <c r="M111" s="94"/>
      <c r="N111" s="94"/>
      <c r="O111" s="564"/>
    </row>
    <row r="112" spans="2:16">
      <c r="B112" s="94"/>
      <c r="C112" s="94"/>
      <c r="D112" s="94"/>
      <c r="E112" s="94"/>
      <c r="F112" s="94"/>
      <c r="G112" s="94"/>
      <c r="H112" s="94"/>
      <c r="I112" s="94"/>
      <c r="J112" s="94"/>
      <c r="K112" s="94"/>
      <c r="L112" s="94"/>
      <c r="M112" s="94"/>
      <c r="N112" s="94"/>
      <c r="O112" s="564"/>
    </row>
    <row r="113" spans="2:15">
      <c r="B113" s="94"/>
      <c r="C113" s="94"/>
      <c r="D113" s="94"/>
      <c r="E113" s="94"/>
      <c r="F113" s="94"/>
      <c r="G113" s="94"/>
      <c r="H113" s="94"/>
      <c r="I113" s="94"/>
      <c r="J113" s="94"/>
      <c r="K113" s="94"/>
      <c r="L113" s="94"/>
      <c r="M113" s="94"/>
      <c r="N113" s="94"/>
      <c r="O113" s="564"/>
    </row>
    <row r="114" spans="2:15">
      <c r="B114" s="94"/>
      <c r="C114" s="94"/>
      <c r="D114" s="94"/>
      <c r="E114" s="94"/>
      <c r="F114" s="94"/>
      <c r="G114" s="94"/>
      <c r="H114" s="94"/>
      <c r="I114" s="94"/>
      <c r="J114" s="94"/>
      <c r="K114" s="94"/>
      <c r="L114" s="94"/>
      <c r="M114" s="94"/>
      <c r="N114" s="94"/>
      <c r="O114" s="564"/>
    </row>
    <row r="115" spans="2:15">
      <c r="B115" s="94"/>
      <c r="C115" s="94"/>
      <c r="D115" s="94"/>
      <c r="E115" s="94"/>
      <c r="F115" s="94"/>
      <c r="G115" s="94"/>
      <c r="H115" s="94"/>
      <c r="I115" s="94"/>
      <c r="J115" s="94"/>
      <c r="K115" s="94"/>
      <c r="L115" s="94"/>
      <c r="M115" s="94"/>
      <c r="N115" s="94"/>
      <c r="O115" s="564"/>
    </row>
    <row r="116" spans="2:15">
      <c r="B116" s="94"/>
      <c r="C116" s="94"/>
      <c r="D116" s="94"/>
      <c r="E116" s="94"/>
      <c r="F116" s="94"/>
      <c r="G116" s="94"/>
      <c r="H116" s="94"/>
      <c r="I116" s="94"/>
      <c r="J116" s="94"/>
      <c r="K116" s="94"/>
      <c r="L116" s="94"/>
      <c r="M116" s="94"/>
      <c r="N116" s="94"/>
      <c r="O116" s="564"/>
    </row>
    <row r="117" spans="2:15">
      <c r="B117" s="94"/>
      <c r="C117" s="94"/>
      <c r="D117" s="94"/>
      <c r="E117" s="94"/>
      <c r="F117" s="94"/>
      <c r="G117" s="94"/>
      <c r="H117" s="94"/>
      <c r="I117" s="94"/>
      <c r="J117" s="94"/>
      <c r="K117" s="94"/>
      <c r="L117" s="94"/>
      <c r="M117" s="94"/>
      <c r="N117" s="94"/>
      <c r="O117" s="564"/>
    </row>
    <row r="118" spans="2:15">
      <c r="B118" s="94"/>
      <c r="C118" s="94"/>
      <c r="D118" s="94"/>
      <c r="E118" s="94"/>
      <c r="F118" s="94"/>
      <c r="G118" s="94"/>
      <c r="H118" s="94"/>
      <c r="I118" s="94"/>
      <c r="J118" s="94"/>
      <c r="K118" s="94"/>
      <c r="L118" s="94"/>
      <c r="M118" s="94"/>
      <c r="N118" s="94"/>
      <c r="O118" s="564"/>
    </row>
    <row r="119" spans="2:15">
      <c r="B119" s="94"/>
      <c r="C119" s="94"/>
      <c r="D119" s="94"/>
      <c r="E119" s="94"/>
      <c r="F119" s="94"/>
      <c r="G119" s="94"/>
      <c r="H119" s="94"/>
      <c r="I119" s="94"/>
      <c r="J119" s="94"/>
      <c r="K119" s="94"/>
      <c r="L119" s="94"/>
      <c r="M119" s="94"/>
      <c r="N119" s="94"/>
      <c r="O119" s="564"/>
    </row>
    <row r="120" spans="2:15">
      <c r="B120" s="94"/>
      <c r="C120" s="94"/>
      <c r="D120" s="94"/>
      <c r="E120" s="94"/>
      <c r="F120" s="94"/>
      <c r="G120" s="94"/>
      <c r="H120" s="94"/>
      <c r="I120" s="94"/>
      <c r="J120" s="94"/>
      <c r="K120" s="94"/>
      <c r="L120" s="94"/>
      <c r="M120" s="94"/>
      <c r="N120" s="94"/>
      <c r="O120" s="564"/>
    </row>
    <row r="121" spans="2:15">
      <c r="B121" s="94"/>
      <c r="C121" s="94"/>
      <c r="D121" s="94"/>
      <c r="E121" s="94"/>
      <c r="F121" s="94"/>
      <c r="G121" s="94"/>
      <c r="H121" s="94"/>
      <c r="I121" s="94"/>
      <c r="J121" s="94"/>
      <c r="K121" s="94"/>
      <c r="L121" s="94"/>
      <c r="M121" s="94"/>
      <c r="N121" s="94"/>
      <c r="O121" s="564"/>
    </row>
    <row r="122" spans="2:15">
      <c r="B122" s="94"/>
      <c r="C122" s="94"/>
      <c r="D122" s="94"/>
      <c r="E122" s="94"/>
      <c r="F122" s="94"/>
      <c r="G122" s="94"/>
      <c r="H122" s="94"/>
      <c r="I122" s="94"/>
      <c r="J122" s="94"/>
      <c r="K122" s="94"/>
      <c r="L122" s="94"/>
      <c r="M122" s="94"/>
      <c r="N122" s="94"/>
      <c r="O122" s="564"/>
    </row>
    <row r="123" spans="2:15">
      <c r="B123" s="94"/>
      <c r="C123" s="94"/>
      <c r="D123" s="94"/>
      <c r="E123" s="94"/>
      <c r="F123" s="94"/>
      <c r="G123" s="94"/>
      <c r="H123" s="94"/>
      <c r="I123" s="94"/>
      <c r="J123" s="94"/>
      <c r="K123" s="94"/>
      <c r="L123" s="94"/>
      <c r="M123" s="94"/>
      <c r="N123" s="94"/>
      <c r="O123" s="564"/>
    </row>
    <row r="124" spans="2:15">
      <c r="B124" s="94"/>
      <c r="C124" s="94"/>
      <c r="D124" s="94"/>
      <c r="E124" s="94"/>
      <c r="F124" s="94"/>
      <c r="G124" s="94"/>
      <c r="H124" s="94"/>
      <c r="I124" s="94"/>
      <c r="J124" s="94"/>
      <c r="K124" s="94"/>
      <c r="L124" s="94"/>
      <c r="M124" s="94"/>
      <c r="N124" s="94"/>
      <c r="O124" s="564"/>
    </row>
    <row r="125" spans="2:15">
      <c r="B125" s="94"/>
      <c r="C125" s="94"/>
      <c r="D125" s="94"/>
      <c r="E125" s="94"/>
      <c r="F125" s="94"/>
      <c r="G125" s="94"/>
      <c r="H125" s="94"/>
      <c r="I125" s="94"/>
      <c r="J125" s="94"/>
      <c r="K125" s="94"/>
      <c r="L125" s="94"/>
      <c r="M125" s="94"/>
      <c r="N125" s="94"/>
      <c r="O125" s="564"/>
    </row>
    <row r="126" spans="2:15">
      <c r="B126" s="94"/>
      <c r="C126" s="94"/>
      <c r="D126" s="94"/>
      <c r="E126" s="94"/>
      <c r="F126" s="94"/>
      <c r="G126" s="94"/>
      <c r="H126" s="94"/>
      <c r="I126" s="94"/>
      <c r="J126" s="94"/>
      <c r="K126" s="94"/>
      <c r="L126" s="94"/>
      <c r="M126" s="94"/>
      <c r="N126" s="94"/>
      <c r="O126" s="564"/>
    </row>
    <row r="127" spans="2:15">
      <c r="B127" s="94"/>
      <c r="C127" s="94"/>
      <c r="D127" s="94"/>
      <c r="E127" s="94"/>
      <c r="F127" s="94"/>
      <c r="G127" s="94"/>
      <c r="H127" s="94"/>
      <c r="I127" s="94"/>
      <c r="J127" s="94"/>
      <c r="K127" s="94"/>
      <c r="L127" s="94"/>
      <c r="M127" s="94"/>
      <c r="N127" s="94"/>
      <c r="O127" s="564"/>
    </row>
    <row r="128" spans="2:15">
      <c r="B128" s="94"/>
      <c r="C128" s="94"/>
      <c r="D128" s="94"/>
      <c r="E128" s="94"/>
      <c r="F128" s="94"/>
      <c r="G128" s="94"/>
      <c r="H128" s="94"/>
      <c r="I128" s="94"/>
      <c r="J128" s="94"/>
      <c r="K128" s="94"/>
      <c r="L128" s="94"/>
      <c r="M128" s="94"/>
      <c r="N128" s="94"/>
      <c r="O128" s="564"/>
    </row>
    <row r="129" spans="2:15">
      <c r="B129" s="94"/>
      <c r="C129" s="94"/>
      <c r="D129" s="94"/>
      <c r="E129" s="94"/>
      <c r="F129" s="94"/>
      <c r="G129" s="94"/>
      <c r="H129" s="94"/>
      <c r="I129" s="94"/>
      <c r="J129" s="94"/>
      <c r="K129" s="94"/>
      <c r="L129" s="94"/>
      <c r="M129" s="94"/>
      <c r="N129" s="94"/>
      <c r="O129" s="564"/>
    </row>
    <row r="130" spans="2:15">
      <c r="B130" s="94"/>
      <c r="C130" s="94"/>
      <c r="D130" s="94"/>
      <c r="E130" s="94"/>
      <c r="F130" s="94"/>
      <c r="G130" s="94"/>
      <c r="H130" s="94"/>
      <c r="I130" s="94"/>
      <c r="J130" s="94"/>
      <c r="K130" s="94"/>
      <c r="L130" s="94"/>
      <c r="M130" s="94"/>
      <c r="N130" s="94"/>
      <c r="O130" s="564"/>
    </row>
    <row r="131" spans="2:15">
      <c r="B131" s="94"/>
      <c r="C131" s="94"/>
      <c r="D131" s="94"/>
      <c r="E131" s="94"/>
      <c r="F131" s="94"/>
      <c r="G131" s="94"/>
      <c r="H131" s="94"/>
      <c r="I131" s="94"/>
      <c r="J131" s="94"/>
      <c r="K131" s="94"/>
      <c r="L131" s="94"/>
      <c r="M131" s="94"/>
      <c r="N131" s="94"/>
      <c r="O131" s="564"/>
    </row>
    <row r="132" spans="2:15">
      <c r="B132" s="94"/>
      <c r="C132" s="94"/>
      <c r="D132" s="94"/>
      <c r="E132" s="94"/>
      <c r="F132" s="94"/>
      <c r="G132" s="94"/>
      <c r="H132" s="94"/>
      <c r="I132" s="94"/>
      <c r="J132" s="94"/>
      <c r="K132" s="94"/>
      <c r="L132" s="94"/>
      <c r="M132" s="94"/>
      <c r="N132" s="94"/>
      <c r="O132" s="564"/>
    </row>
    <row r="133" spans="2:15">
      <c r="B133" s="94"/>
      <c r="C133" s="94"/>
      <c r="D133" s="94"/>
      <c r="E133" s="94"/>
      <c r="F133" s="94"/>
      <c r="G133" s="94"/>
      <c r="H133" s="94"/>
      <c r="I133" s="94"/>
      <c r="J133" s="94"/>
      <c r="K133" s="94"/>
      <c r="L133" s="94"/>
      <c r="M133" s="94"/>
      <c r="N133" s="94"/>
      <c r="O133" s="564"/>
    </row>
    <row r="134" spans="2:15">
      <c r="B134" s="94"/>
      <c r="C134" s="94"/>
      <c r="D134" s="94"/>
      <c r="E134" s="94"/>
      <c r="F134" s="94"/>
      <c r="G134" s="94"/>
      <c r="H134" s="94"/>
      <c r="I134" s="94"/>
      <c r="J134" s="94"/>
      <c r="K134" s="94"/>
      <c r="L134" s="94"/>
      <c r="M134" s="94"/>
      <c r="N134" s="94"/>
      <c r="O134" s="564"/>
    </row>
    <row r="135" spans="2:15">
      <c r="B135" s="94"/>
      <c r="C135" s="94"/>
      <c r="D135" s="94"/>
      <c r="E135" s="94"/>
      <c r="F135" s="94"/>
      <c r="G135" s="94"/>
      <c r="H135" s="94"/>
      <c r="I135" s="94"/>
      <c r="J135" s="94"/>
      <c r="K135" s="94"/>
      <c r="L135" s="94"/>
      <c r="M135" s="94"/>
      <c r="N135" s="94"/>
      <c r="O135" s="564"/>
    </row>
    <row r="136" spans="2:15">
      <c r="B136" s="94"/>
      <c r="C136" s="94"/>
      <c r="D136" s="94"/>
      <c r="E136" s="94"/>
      <c r="F136" s="94"/>
      <c r="G136" s="94"/>
      <c r="H136" s="94"/>
      <c r="I136" s="94"/>
      <c r="J136" s="94"/>
      <c r="K136" s="94"/>
      <c r="L136" s="94"/>
      <c r="M136" s="94"/>
      <c r="N136" s="94"/>
      <c r="O136" s="564"/>
    </row>
    <row r="137" spans="2:15">
      <c r="B137" s="94"/>
      <c r="C137" s="94"/>
      <c r="D137" s="94"/>
      <c r="E137" s="94"/>
      <c r="F137" s="94"/>
      <c r="G137" s="94"/>
      <c r="H137" s="94"/>
      <c r="I137" s="94"/>
      <c r="J137" s="94"/>
      <c r="K137" s="94"/>
      <c r="L137" s="94"/>
      <c r="M137" s="94"/>
      <c r="N137" s="94"/>
      <c r="O137" s="564"/>
    </row>
    <row r="138" spans="2:15">
      <c r="B138" s="94"/>
      <c r="C138" s="94"/>
      <c r="D138" s="94"/>
      <c r="E138" s="94"/>
      <c r="F138" s="94"/>
      <c r="G138" s="94"/>
      <c r="H138" s="94"/>
      <c r="I138" s="94"/>
      <c r="J138" s="94"/>
      <c r="K138" s="94"/>
      <c r="L138" s="94"/>
      <c r="M138" s="94"/>
      <c r="N138" s="94"/>
      <c r="O138" s="564"/>
    </row>
    <row r="139" spans="2:15">
      <c r="B139" s="94"/>
      <c r="C139" s="94"/>
      <c r="D139" s="94"/>
      <c r="E139" s="94"/>
      <c r="F139" s="94"/>
      <c r="G139" s="94"/>
      <c r="H139" s="94"/>
      <c r="I139" s="94"/>
      <c r="J139" s="94"/>
      <c r="K139" s="94"/>
      <c r="L139" s="94"/>
      <c r="M139" s="94"/>
      <c r="N139" s="94"/>
      <c r="O139" s="564"/>
    </row>
    <row r="140" spans="2:15">
      <c r="B140" s="94"/>
      <c r="C140" s="94"/>
      <c r="D140" s="94"/>
      <c r="E140" s="94"/>
      <c r="F140" s="94"/>
      <c r="G140" s="94"/>
      <c r="H140" s="94"/>
      <c r="I140" s="94"/>
      <c r="J140" s="94"/>
      <c r="K140" s="94"/>
      <c r="L140" s="94"/>
      <c r="M140" s="94"/>
      <c r="N140" s="94"/>
      <c r="O140" s="564"/>
    </row>
    <row r="141" spans="2:15">
      <c r="B141" s="94"/>
      <c r="C141" s="94"/>
      <c r="D141" s="94"/>
      <c r="E141" s="94"/>
      <c r="F141" s="94"/>
      <c r="G141" s="94"/>
      <c r="H141" s="94"/>
      <c r="I141" s="94"/>
      <c r="J141" s="94"/>
      <c r="K141" s="94"/>
      <c r="L141" s="94"/>
      <c r="M141" s="94"/>
      <c r="N141" s="94"/>
      <c r="O141" s="564"/>
    </row>
    <row r="142" spans="2:15">
      <c r="B142" s="94"/>
      <c r="C142" s="94"/>
      <c r="D142" s="94"/>
      <c r="E142" s="94"/>
      <c r="F142" s="94"/>
      <c r="G142" s="94"/>
      <c r="H142" s="94"/>
      <c r="I142" s="94"/>
      <c r="J142" s="94"/>
      <c r="K142" s="94"/>
      <c r="L142" s="94"/>
      <c r="M142" s="94"/>
      <c r="N142" s="94"/>
      <c r="O142" s="564"/>
    </row>
    <row r="143" spans="2:15">
      <c r="B143" s="94"/>
      <c r="C143" s="94"/>
      <c r="D143" s="94"/>
      <c r="E143" s="94"/>
      <c r="F143" s="94"/>
      <c r="G143" s="94"/>
      <c r="H143" s="94"/>
      <c r="I143" s="94"/>
      <c r="J143" s="94"/>
      <c r="K143" s="94"/>
      <c r="L143" s="94"/>
      <c r="M143" s="94"/>
      <c r="N143" s="94"/>
      <c r="O143" s="564"/>
    </row>
    <row r="144" spans="2:15">
      <c r="B144" s="94"/>
      <c r="C144" s="94"/>
      <c r="D144" s="94"/>
      <c r="E144" s="94"/>
      <c r="F144" s="94"/>
      <c r="G144" s="94"/>
      <c r="H144" s="94"/>
      <c r="I144" s="94"/>
      <c r="J144" s="94"/>
      <c r="K144" s="94"/>
      <c r="L144" s="94"/>
      <c r="M144" s="94"/>
      <c r="N144" s="94"/>
      <c r="O144" s="564"/>
    </row>
    <row r="145" spans="2:15">
      <c r="B145" s="94"/>
      <c r="C145" s="94"/>
      <c r="D145" s="94"/>
      <c r="E145" s="94"/>
      <c r="F145" s="94"/>
      <c r="G145" s="94"/>
      <c r="H145" s="94"/>
      <c r="I145" s="94"/>
      <c r="J145" s="94"/>
      <c r="K145" s="94"/>
      <c r="L145" s="94"/>
      <c r="M145" s="94"/>
      <c r="N145" s="94"/>
      <c r="O145" s="564"/>
    </row>
    <row r="146" spans="2:15">
      <c r="B146" s="94"/>
      <c r="C146" s="94"/>
      <c r="D146" s="94"/>
      <c r="E146" s="94"/>
      <c r="F146" s="94"/>
      <c r="G146" s="94"/>
      <c r="H146" s="94"/>
      <c r="I146" s="94"/>
      <c r="J146" s="94"/>
      <c r="K146" s="94"/>
      <c r="L146" s="94"/>
      <c r="M146" s="94"/>
      <c r="N146" s="94"/>
      <c r="O146" s="564"/>
    </row>
    <row r="147" spans="2:15">
      <c r="B147" s="94"/>
      <c r="C147" s="94"/>
      <c r="D147" s="94"/>
      <c r="E147" s="94"/>
      <c r="F147" s="94"/>
      <c r="G147" s="94"/>
      <c r="H147" s="94"/>
      <c r="I147" s="94"/>
      <c r="J147" s="94"/>
      <c r="K147" s="94"/>
      <c r="L147" s="94"/>
      <c r="M147" s="94"/>
      <c r="N147" s="94"/>
      <c r="O147" s="564"/>
    </row>
    <row r="148" spans="2:15">
      <c r="B148" s="94"/>
      <c r="C148" s="94"/>
      <c r="D148" s="94"/>
      <c r="E148" s="94"/>
      <c r="F148" s="94"/>
      <c r="G148" s="94"/>
      <c r="H148" s="94"/>
      <c r="I148" s="94"/>
      <c r="J148" s="94"/>
      <c r="K148" s="94"/>
      <c r="L148" s="94"/>
      <c r="M148" s="94"/>
      <c r="N148" s="94"/>
      <c r="O148" s="564"/>
    </row>
    <row r="149" spans="2:15">
      <c r="B149" s="94"/>
      <c r="C149" s="94"/>
      <c r="D149" s="94"/>
      <c r="E149" s="94"/>
      <c r="F149" s="94"/>
      <c r="G149" s="94"/>
      <c r="H149" s="94"/>
      <c r="I149" s="94"/>
      <c r="J149" s="94"/>
      <c r="K149" s="94"/>
      <c r="L149" s="94"/>
      <c r="M149" s="94"/>
      <c r="N149" s="94"/>
      <c r="O149" s="564"/>
    </row>
    <row r="150" spans="2:15">
      <c r="B150" s="94"/>
      <c r="C150" s="94"/>
      <c r="D150" s="94"/>
      <c r="E150" s="94"/>
      <c r="F150" s="94"/>
      <c r="G150" s="94"/>
      <c r="H150" s="94"/>
      <c r="I150" s="94"/>
      <c r="J150" s="94"/>
      <c r="K150" s="94"/>
      <c r="L150" s="94"/>
      <c r="M150" s="94"/>
      <c r="N150" s="94"/>
      <c r="O150" s="564"/>
    </row>
    <row r="151" spans="2:15">
      <c r="B151" s="94"/>
      <c r="C151" s="94"/>
      <c r="D151" s="94"/>
      <c r="E151" s="94"/>
      <c r="F151" s="94"/>
      <c r="G151" s="94"/>
      <c r="H151" s="94"/>
      <c r="I151" s="94"/>
      <c r="J151" s="94"/>
      <c r="K151" s="94"/>
      <c r="L151" s="94"/>
      <c r="M151" s="94"/>
      <c r="N151" s="94"/>
      <c r="O151" s="564"/>
    </row>
    <row r="152" spans="2:15">
      <c r="B152" s="94"/>
      <c r="C152" s="94"/>
      <c r="D152" s="94"/>
      <c r="E152" s="94"/>
      <c r="F152" s="94"/>
      <c r="G152" s="94"/>
      <c r="H152" s="94"/>
      <c r="I152" s="94"/>
      <c r="J152" s="94"/>
      <c r="K152" s="94"/>
      <c r="L152" s="94"/>
      <c r="M152" s="94"/>
      <c r="N152" s="94"/>
      <c r="O152" s="564"/>
    </row>
    <row r="153" spans="2:15">
      <c r="B153" s="94"/>
      <c r="C153" s="94"/>
      <c r="D153" s="94"/>
      <c r="E153" s="94"/>
      <c r="F153" s="94"/>
      <c r="G153" s="94"/>
      <c r="H153" s="94"/>
      <c r="I153" s="94"/>
      <c r="J153" s="94"/>
      <c r="K153" s="94"/>
      <c r="L153" s="94"/>
      <c r="M153" s="94"/>
      <c r="N153" s="94"/>
      <c r="O153" s="564"/>
    </row>
    <row r="154" spans="2:15">
      <c r="B154" s="94"/>
      <c r="C154" s="94"/>
      <c r="D154" s="94"/>
      <c r="E154" s="94"/>
      <c r="F154" s="94"/>
      <c r="G154" s="94"/>
      <c r="H154" s="94"/>
      <c r="I154" s="94"/>
      <c r="J154" s="94"/>
      <c r="K154" s="94"/>
      <c r="L154" s="94"/>
      <c r="M154" s="94"/>
      <c r="N154" s="94"/>
      <c r="O154" s="564"/>
    </row>
    <row r="155" spans="2:15">
      <c r="B155" s="94"/>
      <c r="C155" s="94"/>
      <c r="D155" s="94"/>
      <c r="E155" s="94"/>
      <c r="F155" s="94"/>
      <c r="G155" s="94"/>
      <c r="H155" s="94"/>
      <c r="I155" s="94"/>
      <c r="J155" s="94"/>
      <c r="K155" s="94"/>
      <c r="L155" s="94"/>
      <c r="M155" s="94"/>
      <c r="N155" s="94"/>
      <c r="O155" s="564"/>
    </row>
    <row r="156" spans="2:15">
      <c r="B156" s="94"/>
      <c r="C156" s="94"/>
      <c r="D156" s="94"/>
      <c r="E156" s="94"/>
      <c r="F156" s="94"/>
      <c r="G156" s="94"/>
      <c r="H156" s="94"/>
      <c r="I156" s="94"/>
      <c r="J156" s="94"/>
      <c r="K156" s="94"/>
      <c r="L156" s="94"/>
      <c r="M156" s="94"/>
      <c r="N156" s="94"/>
      <c r="O156" s="564"/>
    </row>
    <row r="157" spans="2:15">
      <c r="B157" s="94"/>
      <c r="C157" s="94"/>
      <c r="D157" s="94"/>
      <c r="E157" s="94"/>
      <c r="F157" s="94"/>
      <c r="G157" s="94"/>
      <c r="H157" s="94"/>
      <c r="I157" s="94"/>
      <c r="J157" s="94"/>
      <c r="K157" s="94"/>
      <c r="L157" s="94"/>
      <c r="M157" s="94"/>
      <c r="N157" s="94"/>
      <c r="O157" s="564"/>
    </row>
    <row r="158" spans="2:15">
      <c r="B158" s="94"/>
      <c r="C158" s="94"/>
      <c r="D158" s="94"/>
      <c r="E158" s="94"/>
      <c r="F158" s="94"/>
      <c r="G158" s="94"/>
      <c r="H158" s="94"/>
      <c r="I158" s="94"/>
      <c r="J158" s="94"/>
      <c r="K158" s="94"/>
      <c r="L158" s="94"/>
      <c r="M158" s="94"/>
      <c r="N158" s="94"/>
      <c r="O158" s="564"/>
    </row>
    <row r="159" spans="2:15">
      <c r="B159" s="94"/>
      <c r="C159" s="94"/>
      <c r="D159" s="94"/>
      <c r="E159" s="94"/>
      <c r="F159" s="94"/>
      <c r="G159" s="94"/>
      <c r="H159" s="94"/>
      <c r="I159" s="94"/>
      <c r="J159" s="94"/>
      <c r="K159" s="94"/>
      <c r="L159" s="94"/>
      <c r="M159" s="94"/>
      <c r="N159" s="94"/>
      <c r="O159" s="564"/>
    </row>
    <row r="160" spans="2:15">
      <c r="B160" s="94"/>
      <c r="C160" s="94"/>
      <c r="D160" s="94"/>
      <c r="E160" s="94"/>
      <c r="F160" s="94"/>
      <c r="G160" s="94"/>
      <c r="H160" s="94"/>
      <c r="I160" s="94"/>
      <c r="J160" s="94"/>
      <c r="K160" s="94"/>
      <c r="L160" s="94"/>
      <c r="M160" s="94"/>
      <c r="N160" s="94"/>
      <c r="O160" s="564"/>
    </row>
    <row r="161" spans="2:15">
      <c r="B161" s="94"/>
      <c r="C161" s="94"/>
      <c r="D161" s="94"/>
      <c r="E161" s="94"/>
      <c r="F161" s="94"/>
      <c r="G161" s="94"/>
      <c r="H161" s="94"/>
      <c r="I161" s="94"/>
      <c r="J161" s="94"/>
      <c r="K161" s="94"/>
      <c r="L161" s="94"/>
      <c r="M161" s="94"/>
      <c r="N161" s="94"/>
      <c r="O161" s="564"/>
    </row>
    <row r="162" spans="2:15">
      <c r="B162" s="94"/>
      <c r="C162" s="94"/>
      <c r="D162" s="94"/>
      <c r="E162" s="94"/>
      <c r="F162" s="94"/>
      <c r="G162" s="94"/>
      <c r="H162" s="94"/>
      <c r="I162" s="94"/>
      <c r="J162" s="94"/>
      <c r="K162" s="94"/>
      <c r="L162" s="94"/>
      <c r="M162" s="94"/>
      <c r="N162" s="94"/>
      <c r="O162" s="564"/>
    </row>
    <row r="163" spans="2:15">
      <c r="B163" s="94"/>
      <c r="C163" s="94"/>
      <c r="D163" s="94"/>
      <c r="E163" s="94"/>
      <c r="F163" s="94"/>
      <c r="G163" s="94"/>
      <c r="H163" s="94"/>
      <c r="I163" s="94"/>
      <c r="J163" s="94"/>
      <c r="K163" s="94"/>
      <c r="L163" s="94"/>
      <c r="M163" s="94"/>
      <c r="N163" s="94"/>
      <c r="O163" s="564"/>
    </row>
    <row r="164" spans="2:15">
      <c r="B164" s="94"/>
      <c r="C164" s="94"/>
      <c r="D164" s="94"/>
      <c r="E164" s="94"/>
      <c r="F164" s="94"/>
      <c r="G164" s="94"/>
      <c r="H164" s="94"/>
      <c r="I164" s="94"/>
      <c r="J164" s="94"/>
      <c r="K164" s="94"/>
      <c r="L164" s="94"/>
      <c r="M164" s="94"/>
      <c r="N164" s="94"/>
      <c r="O164" s="564"/>
    </row>
    <row r="165" spans="2:15">
      <c r="B165" s="94"/>
      <c r="C165" s="94"/>
      <c r="D165" s="94"/>
      <c r="E165" s="94"/>
      <c r="F165" s="94"/>
      <c r="G165" s="94"/>
      <c r="H165" s="94"/>
      <c r="I165" s="94"/>
      <c r="J165" s="94"/>
      <c r="K165" s="94"/>
      <c r="L165" s="94"/>
      <c r="M165" s="94"/>
      <c r="N165" s="94"/>
      <c r="O165" s="564"/>
    </row>
    <row r="166" spans="2:15">
      <c r="B166" s="94"/>
      <c r="C166" s="94"/>
      <c r="D166" s="94"/>
      <c r="E166" s="94"/>
      <c r="F166" s="94"/>
      <c r="G166" s="94"/>
      <c r="H166" s="94"/>
      <c r="I166" s="94"/>
      <c r="J166" s="94"/>
      <c r="K166" s="94"/>
      <c r="L166" s="94"/>
      <c r="M166" s="94"/>
      <c r="N166" s="94"/>
      <c r="O166" s="564"/>
    </row>
    <row r="167" spans="2:15">
      <c r="B167" s="94"/>
      <c r="C167" s="94"/>
      <c r="D167" s="94"/>
      <c r="E167" s="94"/>
      <c r="F167" s="94"/>
      <c r="G167" s="94"/>
      <c r="H167" s="94"/>
      <c r="I167" s="94"/>
      <c r="J167" s="94"/>
      <c r="K167" s="94"/>
      <c r="L167" s="94"/>
      <c r="M167" s="94"/>
      <c r="N167" s="94"/>
      <c r="O167" s="564"/>
    </row>
    <row r="168" spans="2:15">
      <c r="B168" s="94"/>
      <c r="C168" s="94"/>
      <c r="D168" s="94"/>
      <c r="E168" s="94"/>
      <c r="F168" s="94"/>
      <c r="G168" s="94"/>
      <c r="H168" s="94"/>
      <c r="I168" s="94"/>
      <c r="J168" s="94"/>
      <c r="K168" s="94"/>
      <c r="L168" s="94"/>
      <c r="M168" s="94"/>
      <c r="N168" s="94"/>
      <c r="O168" s="564"/>
    </row>
    <row r="169" spans="2:15">
      <c r="B169" s="94"/>
      <c r="C169" s="94"/>
      <c r="D169" s="94"/>
      <c r="E169" s="94"/>
      <c r="F169" s="94"/>
      <c r="G169" s="94"/>
      <c r="H169" s="94"/>
      <c r="I169" s="94"/>
      <c r="J169" s="94"/>
      <c r="K169" s="94"/>
      <c r="L169" s="94"/>
      <c r="M169" s="94"/>
      <c r="N169" s="94"/>
      <c r="O169" s="564"/>
    </row>
    <row r="170" spans="2:15">
      <c r="B170" s="94"/>
      <c r="C170" s="94"/>
      <c r="D170" s="94"/>
      <c r="E170" s="94"/>
      <c r="F170" s="94"/>
      <c r="G170" s="94"/>
      <c r="H170" s="94"/>
      <c r="I170" s="94"/>
      <c r="J170" s="94"/>
      <c r="K170" s="94"/>
      <c r="L170" s="94"/>
      <c r="M170" s="94"/>
      <c r="N170" s="94"/>
      <c r="O170" s="564"/>
    </row>
    <row r="171" spans="2:15">
      <c r="B171" s="94"/>
      <c r="C171" s="94"/>
      <c r="D171" s="94"/>
      <c r="E171" s="94"/>
      <c r="F171" s="94"/>
      <c r="G171" s="94"/>
      <c r="H171" s="94"/>
      <c r="I171" s="94"/>
      <c r="J171" s="94"/>
      <c r="K171" s="94"/>
      <c r="L171" s="94"/>
      <c r="M171" s="94"/>
      <c r="N171" s="94"/>
      <c r="O171" s="564"/>
    </row>
    <row r="172" spans="2:15">
      <c r="B172" s="94"/>
      <c r="C172" s="94"/>
      <c r="D172" s="94"/>
      <c r="E172" s="94"/>
      <c r="F172" s="94"/>
      <c r="G172" s="94"/>
      <c r="H172" s="94"/>
      <c r="I172" s="94"/>
      <c r="J172" s="94"/>
      <c r="K172" s="94"/>
      <c r="L172" s="94"/>
      <c r="M172" s="94"/>
      <c r="N172" s="94"/>
      <c r="O172" s="564"/>
    </row>
    <row r="173" spans="2:15">
      <c r="B173" s="94"/>
      <c r="C173" s="94"/>
      <c r="D173" s="94"/>
      <c r="E173" s="94"/>
      <c r="F173" s="94"/>
      <c r="G173" s="94"/>
      <c r="H173" s="94"/>
      <c r="I173" s="94"/>
      <c r="J173" s="94"/>
      <c r="K173" s="94"/>
      <c r="L173" s="94"/>
      <c r="M173" s="94"/>
      <c r="N173" s="94"/>
      <c r="O173" s="564"/>
    </row>
    <row r="174" spans="2:15">
      <c r="B174" s="94"/>
      <c r="C174" s="94"/>
      <c r="D174" s="94"/>
      <c r="E174" s="94"/>
      <c r="F174" s="94"/>
      <c r="G174" s="94"/>
      <c r="H174" s="94"/>
      <c r="I174" s="94"/>
      <c r="J174" s="94"/>
      <c r="K174" s="94"/>
      <c r="L174" s="94"/>
      <c r="M174" s="94"/>
      <c r="N174" s="94"/>
      <c r="O174" s="564"/>
    </row>
    <row r="175" spans="2:15">
      <c r="B175" s="94"/>
      <c r="C175" s="94"/>
      <c r="D175" s="94"/>
      <c r="E175" s="94"/>
      <c r="F175" s="94"/>
      <c r="G175" s="94"/>
      <c r="H175" s="94"/>
      <c r="I175" s="94"/>
      <c r="J175" s="94"/>
      <c r="K175" s="94"/>
      <c r="L175" s="94"/>
      <c r="M175" s="94"/>
      <c r="N175" s="94"/>
      <c r="O175" s="564"/>
    </row>
    <row r="176" spans="2:15">
      <c r="B176" s="94"/>
      <c r="C176" s="94"/>
      <c r="D176" s="94"/>
      <c r="E176" s="94"/>
      <c r="F176" s="94"/>
      <c r="G176" s="94"/>
      <c r="H176" s="94"/>
      <c r="I176" s="94"/>
      <c r="J176" s="94"/>
      <c r="K176" s="94"/>
      <c r="L176" s="94"/>
      <c r="M176" s="94"/>
      <c r="N176" s="94"/>
      <c r="O176" s="564"/>
    </row>
    <row r="177" spans="2:15">
      <c r="B177" s="94"/>
      <c r="C177" s="94"/>
      <c r="D177" s="94"/>
      <c r="E177" s="94"/>
      <c r="F177" s="94"/>
      <c r="G177" s="94"/>
      <c r="H177" s="94"/>
      <c r="I177" s="94"/>
      <c r="J177" s="94"/>
      <c r="K177" s="94"/>
      <c r="L177" s="94"/>
      <c r="M177" s="94"/>
      <c r="N177" s="94"/>
      <c r="O177" s="564"/>
    </row>
    <row r="178" spans="2:15">
      <c r="B178" s="94"/>
      <c r="C178" s="94"/>
      <c r="D178" s="94"/>
      <c r="E178" s="94"/>
      <c r="F178" s="94"/>
      <c r="G178" s="94"/>
      <c r="H178" s="94"/>
      <c r="I178" s="94"/>
      <c r="J178" s="94"/>
      <c r="K178" s="94"/>
      <c r="L178" s="94"/>
      <c r="M178" s="94"/>
      <c r="N178" s="94"/>
      <c r="O178" s="564"/>
    </row>
    <row r="179" spans="2:15">
      <c r="B179" s="94"/>
      <c r="C179" s="94"/>
      <c r="D179" s="94"/>
      <c r="E179" s="94"/>
      <c r="F179" s="94"/>
      <c r="G179" s="94"/>
      <c r="H179" s="94"/>
      <c r="I179" s="94"/>
      <c r="J179" s="94"/>
      <c r="K179" s="94"/>
      <c r="L179" s="94"/>
      <c r="M179" s="94"/>
      <c r="N179" s="94"/>
      <c r="O179" s="564"/>
    </row>
    <row r="180" spans="2:15">
      <c r="B180" s="94"/>
      <c r="C180" s="94"/>
      <c r="D180" s="94"/>
      <c r="E180" s="94"/>
      <c r="F180" s="94"/>
      <c r="G180" s="94"/>
      <c r="H180" s="94"/>
      <c r="I180" s="94"/>
      <c r="J180" s="94"/>
      <c r="K180" s="94"/>
      <c r="L180" s="94"/>
      <c r="M180" s="94"/>
      <c r="N180" s="94"/>
      <c r="O180" s="564"/>
    </row>
    <row r="181" spans="2:15">
      <c r="B181" s="94"/>
      <c r="C181" s="94"/>
      <c r="D181" s="94"/>
      <c r="E181" s="94"/>
      <c r="F181" s="94"/>
      <c r="G181" s="94"/>
      <c r="H181" s="94"/>
      <c r="I181" s="94"/>
      <c r="J181" s="94"/>
      <c r="K181" s="94"/>
      <c r="L181" s="94"/>
      <c r="M181" s="94"/>
      <c r="N181" s="94"/>
      <c r="O181" s="564"/>
    </row>
    <row r="182" spans="2:15">
      <c r="B182" s="94"/>
      <c r="C182" s="94"/>
      <c r="D182" s="94"/>
      <c r="E182" s="94"/>
      <c r="F182" s="94"/>
      <c r="G182" s="94"/>
      <c r="H182" s="94"/>
      <c r="I182" s="94"/>
      <c r="J182" s="94"/>
      <c r="K182" s="94"/>
      <c r="L182" s="94"/>
      <c r="M182" s="94"/>
      <c r="N182" s="94"/>
      <c r="O182" s="564"/>
    </row>
    <row r="183" spans="2:15">
      <c r="B183" s="94"/>
      <c r="C183" s="94"/>
      <c r="D183" s="94"/>
      <c r="E183" s="94"/>
      <c r="F183" s="94"/>
      <c r="G183" s="94"/>
      <c r="H183" s="94"/>
      <c r="I183" s="94"/>
      <c r="J183" s="94"/>
      <c r="K183" s="94"/>
      <c r="L183" s="94"/>
      <c r="M183" s="94"/>
      <c r="N183" s="94"/>
      <c r="O183" s="564"/>
    </row>
    <row r="184" spans="2:15">
      <c r="B184" s="94"/>
      <c r="C184" s="94"/>
      <c r="D184" s="94"/>
      <c r="E184" s="94"/>
      <c r="F184" s="94"/>
      <c r="G184" s="94"/>
      <c r="H184" s="94"/>
      <c r="I184" s="94"/>
      <c r="J184" s="94"/>
      <c r="K184" s="94"/>
      <c r="L184" s="94"/>
      <c r="M184" s="94"/>
      <c r="N184" s="94"/>
      <c r="O184" s="564"/>
    </row>
    <row r="185" spans="2:15">
      <c r="B185" s="94"/>
      <c r="C185" s="94"/>
      <c r="D185" s="94"/>
      <c r="E185" s="94"/>
      <c r="F185" s="94"/>
      <c r="G185" s="94"/>
      <c r="H185" s="94"/>
      <c r="I185" s="94"/>
      <c r="J185" s="94"/>
      <c r="K185" s="94"/>
      <c r="L185" s="94"/>
      <c r="M185" s="94"/>
      <c r="N185" s="94"/>
      <c r="O185" s="564"/>
    </row>
    <row r="186" spans="2:15">
      <c r="B186" s="94"/>
      <c r="C186" s="94"/>
      <c r="D186" s="94"/>
      <c r="E186" s="94"/>
      <c r="F186" s="94"/>
      <c r="G186" s="94"/>
      <c r="H186" s="94"/>
      <c r="I186" s="94"/>
      <c r="J186" s="94"/>
      <c r="K186" s="94"/>
      <c r="L186" s="94"/>
      <c r="M186" s="94"/>
      <c r="N186" s="94"/>
      <c r="O186" s="564"/>
    </row>
    <row r="187" spans="2:15">
      <c r="B187" s="94"/>
      <c r="C187" s="94"/>
      <c r="D187" s="94"/>
      <c r="E187" s="94"/>
      <c r="F187" s="94"/>
      <c r="G187" s="94"/>
      <c r="H187" s="94"/>
      <c r="I187" s="94"/>
      <c r="J187" s="94"/>
      <c r="K187" s="94"/>
      <c r="L187" s="94"/>
      <c r="M187" s="94"/>
      <c r="N187" s="94"/>
      <c r="O187" s="564"/>
    </row>
    <row r="188" spans="2:15">
      <c r="B188" s="94"/>
      <c r="C188" s="94"/>
      <c r="D188" s="94"/>
      <c r="E188" s="94"/>
      <c r="F188" s="94"/>
      <c r="G188" s="94"/>
      <c r="H188" s="94"/>
      <c r="I188" s="94"/>
      <c r="J188" s="94"/>
      <c r="K188" s="94"/>
      <c r="L188" s="94"/>
      <c r="M188" s="94"/>
      <c r="N188" s="94"/>
      <c r="O188" s="564"/>
    </row>
    <row r="189" spans="2:15">
      <c r="B189" s="94"/>
      <c r="C189" s="94"/>
      <c r="D189" s="94"/>
      <c r="E189" s="94"/>
      <c r="F189" s="94"/>
      <c r="G189" s="94"/>
      <c r="H189" s="94"/>
      <c r="I189" s="94"/>
      <c r="J189" s="94"/>
      <c r="K189" s="94"/>
      <c r="L189" s="94"/>
      <c r="M189" s="94"/>
      <c r="N189" s="94"/>
      <c r="O189" s="564"/>
    </row>
    <row r="190" spans="2:15">
      <c r="B190" s="94"/>
      <c r="C190" s="94"/>
      <c r="D190" s="94"/>
      <c r="E190" s="94"/>
      <c r="F190" s="94"/>
      <c r="G190" s="94"/>
      <c r="H190" s="94"/>
      <c r="I190" s="94"/>
      <c r="J190" s="94"/>
      <c r="K190" s="94"/>
      <c r="L190" s="94"/>
      <c r="M190" s="94"/>
      <c r="N190" s="94"/>
      <c r="O190" s="564"/>
    </row>
    <row r="191" spans="2:15">
      <c r="B191" s="94"/>
      <c r="C191" s="94"/>
      <c r="D191" s="94"/>
      <c r="E191" s="94"/>
      <c r="F191" s="94"/>
      <c r="G191" s="94"/>
      <c r="H191" s="94"/>
      <c r="I191" s="94"/>
      <c r="J191" s="94"/>
      <c r="K191" s="94"/>
      <c r="L191" s="94"/>
      <c r="M191" s="94"/>
      <c r="N191" s="94"/>
      <c r="O191" s="564"/>
    </row>
    <row r="192" spans="2:15">
      <c r="B192" s="94"/>
      <c r="C192" s="94"/>
      <c r="D192" s="94"/>
      <c r="E192" s="94"/>
      <c r="F192" s="94"/>
      <c r="G192" s="94"/>
      <c r="H192" s="94"/>
      <c r="I192" s="94"/>
      <c r="J192" s="94"/>
      <c r="K192" s="94"/>
      <c r="L192" s="94"/>
      <c r="M192" s="94"/>
      <c r="N192" s="94"/>
      <c r="O192" s="564"/>
    </row>
    <row r="193" spans="2:15">
      <c r="B193" s="94"/>
      <c r="C193" s="94"/>
      <c r="D193" s="94"/>
      <c r="E193" s="94"/>
      <c r="F193" s="94"/>
      <c r="G193" s="94"/>
      <c r="H193" s="94"/>
      <c r="I193" s="94"/>
      <c r="J193" s="94"/>
      <c r="K193" s="94"/>
      <c r="L193" s="94"/>
      <c r="M193" s="94"/>
      <c r="N193" s="94"/>
      <c r="O193" s="564"/>
    </row>
    <row r="194" spans="2:15">
      <c r="B194" s="94"/>
      <c r="C194" s="94"/>
      <c r="D194" s="94"/>
      <c r="E194" s="94"/>
      <c r="F194" s="94"/>
      <c r="G194" s="94"/>
      <c r="H194" s="94"/>
      <c r="I194" s="94"/>
      <c r="J194" s="94"/>
      <c r="K194" s="94"/>
      <c r="L194" s="94"/>
      <c r="M194" s="94"/>
      <c r="N194" s="94"/>
      <c r="O194" s="564"/>
    </row>
    <row r="195" spans="2:15">
      <c r="B195" s="94"/>
      <c r="C195" s="94"/>
      <c r="D195" s="94"/>
      <c r="E195" s="94"/>
      <c r="F195" s="94"/>
      <c r="G195" s="94"/>
      <c r="H195" s="94"/>
      <c r="I195" s="94"/>
      <c r="J195" s="94"/>
      <c r="K195" s="94"/>
      <c r="L195" s="94"/>
      <c r="M195" s="94"/>
      <c r="N195" s="94"/>
      <c r="O195" s="564"/>
    </row>
    <row r="196" spans="2:15">
      <c r="B196" s="94"/>
      <c r="C196" s="94"/>
      <c r="D196" s="94"/>
      <c r="E196" s="94"/>
      <c r="F196" s="94"/>
      <c r="G196" s="94"/>
      <c r="H196" s="94"/>
      <c r="I196" s="94"/>
      <c r="J196" s="94"/>
      <c r="K196" s="94"/>
      <c r="L196" s="94"/>
      <c r="M196" s="94"/>
      <c r="N196" s="94"/>
      <c r="O196" s="564"/>
    </row>
    <row r="197" spans="2:15">
      <c r="B197" s="94"/>
      <c r="C197" s="94"/>
      <c r="D197" s="94"/>
      <c r="E197" s="94"/>
      <c r="F197" s="94"/>
      <c r="G197" s="94"/>
      <c r="H197" s="94"/>
      <c r="I197" s="94"/>
      <c r="J197" s="94"/>
      <c r="K197" s="94"/>
      <c r="L197" s="94"/>
      <c r="M197" s="94"/>
      <c r="N197" s="94"/>
      <c r="O197" s="564"/>
    </row>
    <row r="198" spans="2:15">
      <c r="B198" s="94"/>
      <c r="C198" s="94"/>
      <c r="D198" s="94"/>
      <c r="E198" s="94"/>
      <c r="F198" s="94"/>
      <c r="G198" s="94"/>
      <c r="H198" s="94"/>
      <c r="I198" s="94"/>
      <c r="J198" s="94"/>
      <c r="K198" s="94"/>
      <c r="L198" s="94"/>
      <c r="M198" s="94"/>
      <c r="N198" s="94"/>
      <c r="O198" s="564"/>
    </row>
    <row r="199" spans="2:15">
      <c r="B199" s="94"/>
      <c r="C199" s="94"/>
      <c r="D199" s="94"/>
      <c r="E199" s="94"/>
      <c r="F199" s="94"/>
      <c r="G199" s="94"/>
      <c r="H199" s="94"/>
      <c r="I199" s="94"/>
      <c r="J199" s="94"/>
      <c r="K199" s="94"/>
      <c r="L199" s="94"/>
      <c r="M199" s="94"/>
      <c r="N199" s="94"/>
      <c r="O199" s="564"/>
    </row>
    <row r="200" spans="2:15">
      <c r="B200" s="94"/>
      <c r="C200" s="94"/>
      <c r="D200" s="94"/>
      <c r="E200" s="94"/>
      <c r="F200" s="94"/>
      <c r="G200" s="94"/>
      <c r="H200" s="94"/>
      <c r="I200" s="94"/>
      <c r="J200" s="94"/>
      <c r="K200" s="94"/>
      <c r="L200" s="94"/>
      <c r="M200" s="94"/>
      <c r="N200" s="94"/>
      <c r="O200" s="564"/>
    </row>
    <row r="201" spans="2:15">
      <c r="B201" s="94"/>
      <c r="C201" s="94"/>
      <c r="D201" s="94"/>
      <c r="E201" s="94"/>
      <c r="F201" s="94"/>
      <c r="G201" s="94"/>
      <c r="H201" s="94"/>
      <c r="I201" s="94"/>
      <c r="J201" s="94"/>
      <c r="K201" s="94"/>
      <c r="L201" s="94"/>
      <c r="M201" s="94"/>
      <c r="N201" s="94"/>
      <c r="O201" s="564"/>
    </row>
    <row r="202" spans="2:15">
      <c r="B202" s="94"/>
      <c r="C202" s="94"/>
      <c r="D202" s="94"/>
      <c r="E202" s="94"/>
      <c r="F202" s="94"/>
      <c r="G202" s="94"/>
      <c r="H202" s="94"/>
      <c r="I202" s="94"/>
      <c r="J202" s="94"/>
      <c r="K202" s="94"/>
      <c r="L202" s="94"/>
      <c r="M202" s="94"/>
      <c r="N202" s="94"/>
      <c r="O202" s="564"/>
    </row>
    <row r="203" spans="2:15">
      <c r="B203" s="94"/>
      <c r="C203" s="94"/>
      <c r="D203" s="94"/>
      <c r="E203" s="94"/>
      <c r="F203" s="94"/>
      <c r="G203" s="94"/>
      <c r="H203" s="94"/>
      <c r="I203" s="94"/>
      <c r="J203" s="94"/>
      <c r="K203" s="94"/>
      <c r="L203" s="94"/>
      <c r="M203" s="94"/>
      <c r="N203" s="94"/>
      <c r="O203" s="564"/>
    </row>
    <row r="204" spans="2:15">
      <c r="B204" s="94"/>
      <c r="C204" s="94"/>
      <c r="D204" s="94"/>
      <c r="E204" s="94"/>
      <c r="F204" s="94"/>
      <c r="G204" s="94"/>
      <c r="H204" s="94"/>
      <c r="I204" s="94"/>
      <c r="J204" s="94"/>
      <c r="K204" s="94"/>
      <c r="L204" s="94"/>
      <c r="M204" s="94"/>
      <c r="N204" s="94"/>
      <c r="O204" s="564"/>
    </row>
    <row r="205" spans="2:15">
      <c r="B205" s="94"/>
      <c r="C205" s="94"/>
      <c r="D205" s="94"/>
      <c r="E205" s="94"/>
      <c r="F205" s="94"/>
      <c r="G205" s="94"/>
      <c r="H205" s="94"/>
      <c r="I205" s="94"/>
      <c r="J205" s="94"/>
      <c r="K205" s="94"/>
      <c r="L205" s="94"/>
      <c r="M205" s="94"/>
      <c r="N205" s="94"/>
      <c r="O205" s="564"/>
    </row>
    <row r="206" spans="2:15">
      <c r="B206" s="94"/>
      <c r="C206" s="94"/>
      <c r="D206" s="94"/>
      <c r="E206" s="94"/>
      <c r="F206" s="94"/>
      <c r="G206" s="94"/>
      <c r="H206" s="94"/>
      <c r="I206" s="94"/>
      <c r="J206" s="94"/>
      <c r="K206" s="94"/>
      <c r="L206" s="94"/>
      <c r="M206" s="94"/>
      <c r="N206" s="94"/>
      <c r="O206" s="564"/>
    </row>
    <row r="207" spans="2:15">
      <c r="B207" s="94"/>
      <c r="C207" s="94"/>
      <c r="D207" s="94"/>
      <c r="E207" s="94"/>
      <c r="F207" s="94"/>
      <c r="G207" s="94"/>
      <c r="H207" s="94"/>
      <c r="I207" s="94"/>
      <c r="J207" s="94"/>
      <c r="K207" s="94"/>
      <c r="L207" s="94"/>
      <c r="M207" s="94"/>
      <c r="N207" s="94"/>
      <c r="O207" s="564"/>
    </row>
    <row r="208" spans="2:15">
      <c r="B208" s="94"/>
      <c r="C208" s="94"/>
      <c r="D208" s="94"/>
      <c r="E208" s="94"/>
      <c r="F208" s="94"/>
      <c r="G208" s="94"/>
      <c r="H208" s="94"/>
      <c r="I208" s="94"/>
      <c r="J208" s="94"/>
      <c r="K208" s="94"/>
      <c r="L208" s="94"/>
      <c r="M208" s="94"/>
      <c r="N208" s="94"/>
      <c r="O208" s="564"/>
    </row>
    <row r="209" spans="2:15">
      <c r="B209" s="94"/>
      <c r="C209" s="94"/>
      <c r="D209" s="94"/>
      <c r="E209" s="94"/>
      <c r="F209" s="94"/>
      <c r="G209" s="94"/>
      <c r="H209" s="94"/>
      <c r="I209" s="94"/>
      <c r="J209" s="94"/>
      <c r="K209" s="94"/>
      <c r="L209" s="94"/>
      <c r="M209" s="94"/>
      <c r="N209" s="94"/>
      <c r="O209" s="564"/>
    </row>
    <row r="210" spans="2:15">
      <c r="B210" s="94"/>
      <c r="C210" s="94"/>
      <c r="D210" s="94"/>
      <c r="E210" s="94"/>
      <c r="F210" s="94"/>
      <c r="G210" s="94"/>
      <c r="H210" s="94"/>
      <c r="I210" s="94"/>
      <c r="J210" s="94"/>
      <c r="K210" s="94"/>
      <c r="L210" s="94"/>
      <c r="M210" s="94"/>
      <c r="N210" s="94"/>
      <c r="O210" s="564"/>
    </row>
    <row r="211" spans="2:15">
      <c r="B211" s="94"/>
      <c r="C211" s="94"/>
      <c r="D211" s="94"/>
      <c r="E211" s="94"/>
      <c r="F211" s="94"/>
      <c r="G211" s="94"/>
      <c r="H211" s="94"/>
      <c r="I211" s="94"/>
      <c r="J211" s="94"/>
      <c r="K211" s="94"/>
      <c r="L211" s="94"/>
      <c r="M211" s="94"/>
      <c r="N211" s="94"/>
      <c r="O211" s="564"/>
    </row>
    <row r="212" spans="2:15">
      <c r="B212" s="94"/>
      <c r="C212" s="94"/>
      <c r="D212" s="94"/>
      <c r="E212" s="94"/>
      <c r="F212" s="94"/>
      <c r="G212" s="94"/>
      <c r="H212" s="94"/>
      <c r="I212" s="94"/>
      <c r="J212" s="94"/>
      <c r="K212" s="94"/>
      <c r="L212" s="94"/>
      <c r="M212" s="94"/>
      <c r="N212" s="94"/>
      <c r="O212" s="564"/>
    </row>
    <row r="213" spans="2:15">
      <c r="B213" s="94"/>
      <c r="C213" s="94"/>
      <c r="D213" s="94"/>
      <c r="E213" s="94"/>
      <c r="F213" s="94"/>
      <c r="G213" s="94"/>
      <c r="H213" s="94"/>
      <c r="I213" s="94"/>
      <c r="J213" s="94"/>
      <c r="K213" s="94"/>
      <c r="L213" s="94"/>
      <c r="M213" s="94"/>
      <c r="N213" s="94"/>
      <c r="O213" s="564"/>
    </row>
    <row r="214" spans="2:15">
      <c r="B214" s="94"/>
      <c r="C214" s="94"/>
      <c r="D214" s="94"/>
      <c r="E214" s="94"/>
      <c r="F214" s="94"/>
      <c r="G214" s="94"/>
      <c r="H214" s="94"/>
      <c r="I214" s="94"/>
      <c r="J214" s="94"/>
      <c r="K214" s="94"/>
      <c r="L214" s="94"/>
      <c r="M214" s="94"/>
      <c r="N214" s="94"/>
      <c r="O214" s="564"/>
    </row>
    <row r="215" spans="2:15">
      <c r="B215" s="94"/>
      <c r="C215" s="94"/>
      <c r="D215" s="94"/>
      <c r="E215" s="94"/>
      <c r="F215" s="94"/>
      <c r="G215" s="94"/>
      <c r="H215" s="94"/>
      <c r="I215" s="94"/>
      <c r="J215" s="94"/>
      <c r="K215" s="94"/>
      <c r="L215" s="94"/>
      <c r="M215" s="94"/>
      <c r="N215" s="94"/>
      <c r="O215" s="564"/>
    </row>
    <row r="216" spans="2:15">
      <c r="B216" s="94"/>
      <c r="C216" s="94"/>
      <c r="D216" s="94"/>
      <c r="E216" s="94"/>
      <c r="F216" s="94"/>
      <c r="G216" s="94"/>
      <c r="H216" s="94"/>
      <c r="I216" s="94"/>
      <c r="J216" s="94"/>
      <c r="K216" s="94"/>
      <c r="L216" s="94"/>
      <c r="M216" s="94"/>
      <c r="N216" s="94"/>
      <c r="O216" s="564"/>
    </row>
    <row r="217" spans="2:15">
      <c r="B217" s="94"/>
      <c r="C217" s="94"/>
      <c r="D217" s="94"/>
      <c r="E217" s="94"/>
      <c r="F217" s="94"/>
      <c r="G217" s="94"/>
      <c r="H217" s="94"/>
      <c r="I217" s="94"/>
      <c r="J217" s="94"/>
      <c r="K217" s="94"/>
      <c r="L217" s="94"/>
      <c r="M217" s="94"/>
      <c r="N217" s="94"/>
      <c r="O217" s="564"/>
    </row>
    <row r="218" spans="2:15">
      <c r="B218" s="94"/>
      <c r="C218" s="94"/>
      <c r="D218" s="94"/>
      <c r="E218" s="94"/>
      <c r="F218" s="94"/>
      <c r="G218" s="94"/>
      <c r="H218" s="94"/>
      <c r="I218" s="94"/>
      <c r="J218" s="94"/>
      <c r="K218" s="94"/>
      <c r="L218" s="94"/>
      <c r="M218" s="94"/>
      <c r="N218" s="94"/>
      <c r="O218" s="564"/>
    </row>
    <row r="219" spans="2:15">
      <c r="B219" s="94"/>
      <c r="C219" s="94"/>
      <c r="D219" s="94"/>
      <c r="E219" s="94"/>
      <c r="F219" s="94"/>
      <c r="G219" s="94"/>
      <c r="H219" s="94"/>
      <c r="I219" s="94"/>
      <c r="J219" s="94"/>
      <c r="K219" s="94"/>
      <c r="L219" s="94"/>
      <c r="M219" s="94"/>
      <c r="N219" s="94"/>
      <c r="O219" s="564"/>
    </row>
    <row r="220" spans="2:15">
      <c r="B220" s="94"/>
      <c r="C220" s="94"/>
      <c r="D220" s="94"/>
      <c r="E220" s="94"/>
      <c r="F220" s="94"/>
      <c r="G220" s="94"/>
      <c r="H220" s="94"/>
      <c r="I220" s="94"/>
      <c r="J220" s="94"/>
      <c r="K220" s="94"/>
      <c r="L220" s="94"/>
      <c r="M220" s="94"/>
      <c r="N220" s="94"/>
      <c r="O220" s="564"/>
    </row>
    <row r="221" spans="2:15">
      <c r="B221" s="94"/>
      <c r="C221" s="94"/>
      <c r="D221" s="94"/>
      <c r="E221" s="94"/>
      <c r="F221" s="94"/>
      <c r="G221" s="94"/>
      <c r="H221" s="94"/>
      <c r="I221" s="94"/>
      <c r="J221" s="94"/>
      <c r="K221" s="94"/>
      <c r="L221" s="94"/>
      <c r="M221" s="94"/>
      <c r="N221" s="94"/>
      <c r="O221" s="564"/>
    </row>
    <row r="222" spans="2:15">
      <c r="B222" s="94"/>
      <c r="C222" s="94"/>
      <c r="D222" s="94"/>
      <c r="E222" s="94"/>
      <c r="F222" s="94"/>
      <c r="G222" s="94"/>
      <c r="H222" s="94"/>
      <c r="I222" s="94"/>
      <c r="J222" s="94"/>
      <c r="K222" s="94"/>
      <c r="L222" s="94"/>
      <c r="M222" s="94"/>
      <c r="N222" s="94"/>
      <c r="O222" s="564"/>
    </row>
    <row r="223" spans="2:15">
      <c r="B223" s="94"/>
      <c r="C223" s="94"/>
      <c r="D223" s="94"/>
      <c r="E223" s="94"/>
      <c r="F223" s="94"/>
      <c r="G223" s="94"/>
      <c r="H223" s="94"/>
      <c r="I223" s="94"/>
      <c r="J223" s="94"/>
      <c r="K223" s="94"/>
      <c r="L223" s="94"/>
      <c r="M223" s="94"/>
      <c r="N223" s="94"/>
      <c r="O223" s="564"/>
    </row>
    <row r="224" spans="2:15">
      <c r="B224" s="94"/>
      <c r="C224" s="94"/>
      <c r="D224" s="94"/>
      <c r="E224" s="94"/>
      <c r="F224" s="94"/>
      <c r="G224" s="94"/>
      <c r="H224" s="94"/>
      <c r="I224" s="94"/>
      <c r="J224" s="94"/>
      <c r="K224" s="94"/>
      <c r="L224" s="94"/>
      <c r="M224" s="94"/>
      <c r="N224" s="94"/>
      <c r="O224" s="564"/>
    </row>
    <row r="225" spans="2:15">
      <c r="B225" s="94"/>
      <c r="C225" s="94"/>
      <c r="D225" s="94"/>
      <c r="E225" s="94"/>
      <c r="F225" s="94"/>
      <c r="G225" s="94"/>
      <c r="H225" s="94"/>
      <c r="I225" s="94"/>
      <c r="J225" s="94"/>
      <c r="K225" s="94"/>
      <c r="L225" s="94"/>
      <c r="M225" s="94"/>
      <c r="N225" s="94"/>
      <c r="O225" s="564"/>
    </row>
    <row r="226" spans="2:15">
      <c r="B226" s="94"/>
      <c r="C226" s="94"/>
      <c r="D226" s="94"/>
      <c r="E226" s="94"/>
      <c r="F226" s="94"/>
      <c r="G226" s="94"/>
      <c r="H226" s="94"/>
      <c r="I226" s="94"/>
      <c r="J226" s="94"/>
      <c r="K226" s="94"/>
      <c r="L226" s="94"/>
      <c r="M226" s="94"/>
      <c r="N226" s="94"/>
      <c r="O226" s="564"/>
    </row>
    <row r="227" spans="2:15">
      <c r="B227" s="94"/>
      <c r="C227" s="94"/>
      <c r="D227" s="94"/>
      <c r="E227" s="94"/>
      <c r="F227" s="94"/>
      <c r="G227" s="94"/>
      <c r="H227" s="94"/>
      <c r="I227" s="94"/>
      <c r="J227" s="94"/>
      <c r="K227" s="94"/>
      <c r="L227" s="94"/>
      <c r="M227" s="94"/>
      <c r="N227" s="94"/>
      <c r="O227" s="564"/>
    </row>
    <row r="228" spans="2:15">
      <c r="B228" s="94"/>
      <c r="C228" s="94"/>
      <c r="D228" s="94"/>
      <c r="E228" s="94"/>
      <c r="F228" s="94"/>
      <c r="G228" s="94"/>
      <c r="H228" s="94"/>
      <c r="I228" s="94"/>
      <c r="J228" s="94"/>
      <c r="K228" s="94"/>
      <c r="L228" s="94"/>
      <c r="M228" s="94"/>
      <c r="N228" s="94"/>
      <c r="O228" s="564"/>
    </row>
    <row r="229" spans="2:15">
      <c r="B229" s="94"/>
      <c r="C229" s="94"/>
      <c r="D229" s="94"/>
      <c r="E229" s="94"/>
      <c r="F229" s="94"/>
      <c r="G229" s="94"/>
      <c r="H229" s="94"/>
      <c r="I229" s="94"/>
      <c r="J229" s="94"/>
      <c r="K229" s="94"/>
      <c r="L229" s="94"/>
      <c r="M229" s="94"/>
      <c r="N229" s="94"/>
      <c r="O229" s="564"/>
    </row>
    <row r="230" spans="2:15">
      <c r="B230" s="94"/>
      <c r="C230" s="94"/>
      <c r="D230" s="94"/>
      <c r="E230" s="94"/>
      <c r="F230" s="94"/>
      <c r="G230" s="94"/>
      <c r="H230" s="94"/>
      <c r="I230" s="94"/>
      <c r="J230" s="94"/>
      <c r="K230" s="94"/>
      <c r="L230" s="94"/>
      <c r="M230" s="94"/>
      <c r="N230" s="94"/>
      <c r="O230" s="564"/>
    </row>
    <row r="231" spans="2:15">
      <c r="B231" s="94"/>
      <c r="C231" s="94"/>
      <c r="D231" s="94"/>
      <c r="E231" s="94"/>
      <c r="F231" s="94"/>
      <c r="G231" s="94"/>
      <c r="H231" s="94"/>
      <c r="I231" s="94"/>
      <c r="J231" s="94"/>
      <c r="K231" s="94"/>
      <c r="L231" s="94"/>
      <c r="M231" s="94"/>
      <c r="N231" s="94"/>
      <c r="O231" s="564"/>
    </row>
    <row r="232" spans="2:15">
      <c r="B232" s="94"/>
      <c r="C232" s="94"/>
      <c r="D232" s="94"/>
      <c r="E232" s="94"/>
      <c r="F232" s="94"/>
      <c r="G232" s="94"/>
      <c r="H232" s="94"/>
      <c r="I232" s="94"/>
      <c r="J232" s="94"/>
      <c r="K232" s="94"/>
      <c r="L232" s="94"/>
      <c r="M232" s="94"/>
      <c r="N232" s="94"/>
      <c r="O232" s="564"/>
    </row>
    <row r="233" spans="2:15">
      <c r="B233" s="94"/>
      <c r="C233" s="94"/>
      <c r="D233" s="94"/>
      <c r="E233" s="94"/>
      <c r="F233" s="94"/>
      <c r="G233" s="94"/>
      <c r="H233" s="94"/>
      <c r="I233" s="94"/>
      <c r="J233" s="94"/>
      <c r="K233" s="94"/>
      <c r="L233" s="94"/>
      <c r="M233" s="94"/>
      <c r="N233" s="94"/>
      <c r="O233" s="564"/>
    </row>
    <row r="234" spans="2:15">
      <c r="B234" s="94"/>
      <c r="C234" s="94"/>
      <c r="D234" s="94"/>
      <c r="E234" s="94"/>
      <c r="F234" s="94"/>
      <c r="G234" s="94"/>
      <c r="H234" s="94"/>
      <c r="I234" s="94"/>
      <c r="J234" s="94"/>
      <c r="K234" s="94"/>
      <c r="L234" s="94"/>
      <c r="M234" s="94"/>
      <c r="N234" s="94"/>
      <c r="O234" s="564"/>
    </row>
    <row r="235" spans="2:15">
      <c r="B235" s="94"/>
      <c r="C235" s="94"/>
      <c r="D235" s="94"/>
      <c r="E235" s="94"/>
      <c r="F235" s="94"/>
      <c r="G235" s="94"/>
      <c r="H235" s="94"/>
      <c r="I235" s="94"/>
      <c r="J235" s="94"/>
      <c r="K235" s="94"/>
      <c r="L235" s="94"/>
      <c r="M235" s="94"/>
      <c r="N235" s="94"/>
      <c r="O235" s="564"/>
    </row>
    <row r="236" spans="2:15">
      <c r="B236" s="94"/>
      <c r="C236" s="94"/>
      <c r="D236" s="94"/>
      <c r="E236" s="94"/>
      <c r="F236" s="94"/>
      <c r="G236" s="94"/>
      <c r="H236" s="94"/>
      <c r="I236" s="94"/>
      <c r="J236" s="94"/>
      <c r="K236" s="94"/>
      <c r="L236" s="94"/>
      <c r="M236" s="94"/>
      <c r="N236" s="94"/>
      <c r="O236" s="564"/>
    </row>
    <row r="237" spans="2:15">
      <c r="B237" s="94"/>
      <c r="C237" s="94"/>
      <c r="D237" s="94"/>
      <c r="E237" s="94"/>
      <c r="F237" s="94"/>
      <c r="G237" s="94"/>
      <c r="H237" s="94"/>
      <c r="I237" s="94"/>
      <c r="J237" s="94"/>
      <c r="K237" s="94"/>
      <c r="L237" s="94"/>
      <c r="M237" s="94"/>
      <c r="N237" s="94"/>
      <c r="O237" s="564"/>
    </row>
    <row r="238" spans="2:15">
      <c r="B238" s="94"/>
      <c r="C238" s="94"/>
      <c r="D238" s="94"/>
      <c r="E238" s="94"/>
      <c r="F238" s="94"/>
      <c r="G238" s="94"/>
      <c r="H238" s="94"/>
      <c r="I238" s="94"/>
      <c r="J238" s="94"/>
      <c r="K238" s="94"/>
      <c r="L238" s="94"/>
      <c r="M238" s="94"/>
      <c r="N238" s="94"/>
      <c r="O238" s="564"/>
    </row>
    <row r="239" spans="2:15">
      <c r="B239" s="94"/>
      <c r="C239" s="94"/>
      <c r="D239" s="94"/>
      <c r="E239" s="94"/>
      <c r="F239" s="94"/>
      <c r="G239" s="94"/>
      <c r="H239" s="94"/>
      <c r="I239" s="94"/>
      <c r="J239" s="94"/>
      <c r="K239" s="94"/>
      <c r="L239" s="94"/>
      <c r="M239" s="94"/>
      <c r="N239" s="94"/>
      <c r="O239" s="564"/>
    </row>
    <row r="240" spans="2:15">
      <c r="B240" s="94"/>
      <c r="C240" s="94"/>
      <c r="D240" s="94"/>
      <c r="E240" s="94"/>
      <c r="F240" s="94"/>
      <c r="G240" s="94"/>
      <c r="H240" s="94"/>
      <c r="I240" s="94"/>
      <c r="J240" s="94"/>
      <c r="K240" s="94"/>
      <c r="L240" s="94"/>
      <c r="M240" s="94"/>
      <c r="N240" s="94"/>
      <c r="O240" s="564"/>
    </row>
    <row r="241" spans="2:15">
      <c r="B241" s="94"/>
      <c r="C241" s="94"/>
      <c r="D241" s="94"/>
      <c r="E241" s="94"/>
      <c r="F241" s="94"/>
      <c r="G241" s="94"/>
      <c r="H241" s="94"/>
      <c r="I241" s="94"/>
      <c r="J241" s="94"/>
      <c r="K241" s="94"/>
      <c r="L241" s="94"/>
      <c r="M241" s="94"/>
      <c r="N241" s="94"/>
      <c r="O241" s="564"/>
    </row>
    <row r="242" spans="2:15">
      <c r="B242" s="94"/>
      <c r="C242" s="94"/>
      <c r="D242" s="94"/>
      <c r="E242" s="94"/>
      <c r="F242" s="94"/>
      <c r="G242" s="94"/>
      <c r="H242" s="94"/>
      <c r="I242" s="94"/>
      <c r="J242" s="94"/>
      <c r="K242" s="94"/>
      <c r="L242" s="94"/>
      <c r="M242" s="94"/>
      <c r="N242" s="94"/>
      <c r="O242" s="564"/>
    </row>
    <row r="243" spans="2:15">
      <c r="B243" s="94"/>
      <c r="C243" s="94"/>
      <c r="D243" s="94"/>
      <c r="E243" s="94"/>
      <c r="F243" s="94"/>
      <c r="G243" s="94"/>
      <c r="H243" s="94"/>
      <c r="I243" s="94"/>
      <c r="J243" s="94"/>
      <c r="K243" s="94"/>
      <c r="L243" s="94"/>
      <c r="M243" s="94"/>
      <c r="N243" s="94"/>
      <c r="O243" s="564"/>
    </row>
    <row r="244" spans="2:15">
      <c r="B244" s="94"/>
      <c r="C244" s="94"/>
      <c r="D244" s="94"/>
      <c r="E244" s="94"/>
      <c r="F244" s="94"/>
      <c r="G244" s="94"/>
      <c r="H244" s="94"/>
      <c r="I244" s="94"/>
      <c r="J244" s="94"/>
      <c r="K244" s="94"/>
      <c r="L244" s="94"/>
      <c r="M244" s="94"/>
      <c r="N244" s="94"/>
      <c r="O244" s="564"/>
    </row>
    <row r="332" spans="3:3">
      <c r="C332" s="92">
        <v>0</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48">
    <mergeCell ref="P98:P99"/>
    <mergeCell ref="B104:M104"/>
    <mergeCell ref="B33:M33"/>
    <mergeCell ref="B58:M58"/>
    <mergeCell ref="B67:M67"/>
    <mergeCell ref="B69:M69"/>
    <mergeCell ref="B71:M71"/>
    <mergeCell ref="B74:M74"/>
    <mergeCell ref="B46:M46"/>
    <mergeCell ref="B47:M47"/>
    <mergeCell ref="B50:M50"/>
    <mergeCell ref="B51:M51"/>
    <mergeCell ref="B54:M54"/>
    <mergeCell ref="B39:D39"/>
    <mergeCell ref="B35:M35"/>
    <mergeCell ref="B40:D40"/>
    <mergeCell ref="B63:K63"/>
    <mergeCell ref="B37:M37"/>
    <mergeCell ref="B38:M38"/>
    <mergeCell ref="B32:M32"/>
    <mergeCell ref="B4:M4"/>
    <mergeCell ref="B5:M5"/>
    <mergeCell ref="B6:M6"/>
    <mergeCell ref="B3:T3"/>
    <mergeCell ref="B27:K27"/>
    <mergeCell ref="B15:M15"/>
    <mergeCell ref="B16:M16"/>
    <mergeCell ref="B10:M10"/>
    <mergeCell ref="B11:M11"/>
    <mergeCell ref="B12:M12"/>
    <mergeCell ref="B22:M22"/>
    <mergeCell ref="B23:M23"/>
    <mergeCell ref="B100:M100"/>
    <mergeCell ref="B94:M94"/>
    <mergeCell ref="B91:M91"/>
    <mergeCell ref="B80:M80"/>
    <mergeCell ref="B55:M55"/>
    <mergeCell ref="B83:M83"/>
    <mergeCell ref="B86:M86"/>
    <mergeCell ref="B87:M87"/>
    <mergeCell ref="B90:M90"/>
    <mergeCell ref="B95:M95"/>
    <mergeCell ref="B98:M98"/>
    <mergeCell ref="B65:K65"/>
    <mergeCell ref="B79:K79"/>
    <mergeCell ref="B76:K76"/>
    <mergeCell ref="B75:M75"/>
    <mergeCell ref="B77:M77"/>
  </mergeCells>
  <hyperlinks>
    <hyperlink ref="M9" location="INDICE!A1" display="Índice" xr:uid="{0E052B38-A208-423D-B5A2-4FD9E04C18EA}"/>
  </hyperlinks>
  <pageMargins left="0.7" right="0.7" top="0.75" bottom="0.75" header="0.3" footer="0.3"/>
  <pageSetup scale="66" orientation="portrait" r:id="rId4"/>
  <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pageSetUpPr fitToPage="1"/>
  </sheetPr>
  <dimension ref="A1:U1077"/>
  <sheetViews>
    <sheetView showGridLines="0" zoomScale="70" zoomScaleNormal="70" zoomScaleSheetLayoutView="100" workbookViewId="0">
      <pane xSplit="1" topLeftCell="B1" activePane="topRight" state="frozen"/>
      <selection pane="topRight" activeCell="H1058" sqref="H1058"/>
    </sheetView>
  </sheetViews>
  <sheetFormatPr baseColWidth="10" defaultColWidth="9.33203125" defaultRowHeight="16.8"/>
  <cols>
    <col min="1" max="1" width="3.109375" style="196" customWidth="1"/>
    <col min="2" max="2" width="52.33203125" style="196" customWidth="1"/>
    <col min="3" max="3" width="20.33203125" style="196" customWidth="1"/>
    <col min="4" max="4" width="19.6640625" style="196" customWidth="1"/>
    <col min="5" max="5" width="19.33203125" style="196" customWidth="1"/>
    <col min="6" max="6" width="25.5546875" style="199" customWidth="1"/>
    <col min="7" max="7" width="17.88671875" style="196" customWidth="1"/>
    <col min="8" max="8" width="27.88671875" style="196" customWidth="1"/>
    <col min="9" max="9" width="21" style="198" customWidth="1"/>
    <col min="10" max="10" width="18.6640625" style="196" customWidth="1"/>
    <col min="11" max="11" width="14.5546875" style="196" customWidth="1"/>
    <col min="12" max="12" width="36.109375" style="557" customWidth="1"/>
    <col min="13" max="13" width="69.33203125" style="196" customWidth="1"/>
    <col min="14" max="14" width="14.88671875" style="196" bestFit="1" customWidth="1"/>
    <col min="15" max="20" width="9.33203125" style="196"/>
    <col min="21" max="21" width="21.33203125" style="196" customWidth="1"/>
    <col min="22" max="16384" width="9.33203125" style="196"/>
  </cols>
  <sheetData>
    <row r="1" spans="2:16" s="71" customFormat="1" ht="10.199999999999999" customHeight="1">
      <c r="F1" s="79"/>
      <c r="L1" s="125"/>
    </row>
    <row r="2" spans="2:16" s="71" customFormat="1" ht="18">
      <c r="B2" s="474"/>
      <c r="C2" s="474"/>
      <c r="D2" s="474"/>
      <c r="E2" s="474"/>
      <c r="F2" s="617"/>
      <c r="G2" s="474"/>
      <c r="H2" s="474"/>
      <c r="I2" s="474"/>
      <c r="J2" s="474"/>
      <c r="K2" s="474"/>
      <c r="L2" s="555"/>
      <c r="M2" s="474"/>
      <c r="N2" s="474"/>
      <c r="O2" s="474"/>
      <c r="P2" s="474"/>
    </row>
    <row r="3" spans="2:16" s="71" customFormat="1" ht="18">
      <c r="B3" s="781"/>
      <c r="C3" s="781"/>
      <c r="D3" s="781"/>
      <c r="E3" s="781"/>
      <c r="F3" s="781"/>
      <c r="G3" s="781"/>
      <c r="H3" s="781"/>
      <c r="I3" s="781"/>
      <c r="J3" s="781"/>
      <c r="K3" s="781"/>
      <c r="L3" s="781"/>
      <c r="M3" s="781"/>
    </row>
    <row r="4" spans="2:16" s="71" customFormat="1" ht="18">
      <c r="B4" s="781"/>
      <c r="C4" s="781"/>
      <c r="D4" s="781"/>
      <c r="E4" s="781"/>
      <c r="F4" s="781"/>
      <c r="G4" s="781"/>
      <c r="H4" s="781"/>
      <c r="I4" s="781"/>
      <c r="J4" s="781"/>
      <c r="K4" s="781"/>
      <c r="L4" s="781"/>
      <c r="M4" s="781"/>
    </row>
    <row r="5" spans="2:16" s="71" customFormat="1" ht="18">
      <c r="B5" s="781"/>
      <c r="C5" s="781"/>
      <c r="D5" s="781"/>
      <c r="E5" s="781"/>
      <c r="F5" s="781"/>
      <c r="G5" s="781"/>
      <c r="H5" s="781"/>
      <c r="I5" s="781"/>
      <c r="J5" s="781"/>
      <c r="K5" s="781"/>
      <c r="L5" s="781"/>
      <c r="M5" s="781"/>
    </row>
    <row r="6" spans="2:16" s="71" customFormat="1" ht="18">
      <c r="B6" s="781"/>
      <c r="C6" s="781"/>
      <c r="D6" s="781"/>
      <c r="E6" s="781"/>
      <c r="F6" s="781"/>
      <c r="G6" s="781"/>
      <c r="H6" s="781"/>
      <c r="I6" s="781"/>
      <c r="J6" s="781"/>
      <c r="K6" s="781"/>
      <c r="L6" s="781"/>
      <c r="M6" s="781"/>
    </row>
    <row r="7" spans="2:16" s="71" customFormat="1" ht="20.399999999999999" customHeight="1">
      <c r="B7" s="32"/>
      <c r="C7" s="32"/>
      <c r="D7" s="32"/>
      <c r="E7" s="32"/>
      <c r="F7" s="618"/>
      <c r="G7" s="32"/>
      <c r="H7" s="32"/>
      <c r="I7" s="32"/>
      <c r="J7" s="32"/>
      <c r="K7" s="32"/>
      <c r="L7" s="556"/>
      <c r="M7" s="32"/>
      <c r="N7" s="32"/>
      <c r="O7" s="32"/>
      <c r="P7" s="32"/>
    </row>
    <row r="8" spans="2:16">
      <c r="K8" s="130" t="s">
        <v>565</v>
      </c>
    </row>
    <row r="9" spans="2:16" s="409" customFormat="1" ht="18">
      <c r="B9" s="410" t="s">
        <v>399</v>
      </c>
      <c r="F9" s="627"/>
      <c r="I9" s="411"/>
      <c r="L9" s="558"/>
    </row>
    <row r="11" spans="2:16">
      <c r="B11" s="197" t="s">
        <v>239</v>
      </c>
    </row>
    <row r="12" spans="2:16" ht="39.6" customHeight="1">
      <c r="B12" s="779" t="s">
        <v>768</v>
      </c>
      <c r="C12" s="779"/>
      <c r="D12" s="779"/>
      <c r="E12" s="779"/>
      <c r="F12" s="779"/>
      <c r="G12" s="779"/>
      <c r="H12" s="779"/>
      <c r="I12" s="779"/>
      <c r="J12" s="779"/>
      <c r="K12" s="779"/>
    </row>
    <row r="13" spans="2:16">
      <c r="B13" s="197"/>
    </row>
    <row r="14" spans="2:16" s="199" customFormat="1" ht="28.2" customHeight="1">
      <c r="B14" s="200"/>
      <c r="C14" s="201">
        <v>44926</v>
      </c>
      <c r="D14" s="201">
        <v>44561</v>
      </c>
      <c r="E14" s="196"/>
      <c r="G14" s="196"/>
      <c r="I14" s="202"/>
      <c r="L14" s="557"/>
    </row>
    <row r="15" spans="2:16" ht="26.4" customHeight="1">
      <c r="B15" s="415" t="s">
        <v>614</v>
      </c>
      <c r="C15" s="413">
        <v>7322.9</v>
      </c>
      <c r="D15" s="413">
        <v>6870.81</v>
      </c>
    </row>
    <row r="16" spans="2:16" ht="26.4" customHeight="1">
      <c r="B16" s="415" t="s">
        <v>615</v>
      </c>
      <c r="C16" s="413">
        <v>7339.62</v>
      </c>
      <c r="D16" s="413">
        <v>6887.4</v>
      </c>
    </row>
    <row r="17" spans="2:12">
      <c r="D17" s="203"/>
    </row>
    <row r="18" spans="2:12">
      <c r="D18" s="203"/>
      <c r="E18" s="203"/>
    </row>
    <row r="19" spans="2:12">
      <c r="B19" s="197" t="s">
        <v>240</v>
      </c>
      <c r="C19" s="204"/>
    </row>
    <row r="20" spans="2:12" ht="16.2" customHeight="1">
      <c r="B20" s="792" t="s">
        <v>442</v>
      </c>
      <c r="C20" s="792"/>
      <c r="D20" s="792"/>
      <c r="E20" s="792"/>
      <c r="F20" s="792"/>
      <c r="G20" s="792"/>
      <c r="H20" s="792"/>
    </row>
    <row r="21" spans="2:12" ht="16.2" customHeight="1">
      <c r="B21" s="308"/>
      <c r="C21" s="308"/>
      <c r="D21" s="308"/>
      <c r="E21" s="308"/>
      <c r="F21" s="626"/>
      <c r="G21" s="308"/>
      <c r="H21" s="308"/>
    </row>
    <row r="22" spans="2:12" ht="17.399999999999999" customHeight="1">
      <c r="B22" s="195"/>
      <c r="C22" s="195"/>
      <c r="I22" s="196"/>
    </row>
    <row r="23" spans="2:12" s="205" customFormat="1" ht="36" customHeight="1">
      <c r="B23" s="787" t="s">
        <v>241</v>
      </c>
      <c r="C23" s="787" t="s">
        <v>612</v>
      </c>
      <c r="D23" s="787" t="s">
        <v>613</v>
      </c>
      <c r="E23" s="787" t="s">
        <v>769</v>
      </c>
      <c r="F23" s="787" t="s">
        <v>770</v>
      </c>
      <c r="G23" s="787" t="s">
        <v>616</v>
      </c>
      <c r="H23" s="787" t="s">
        <v>617</v>
      </c>
      <c r="J23" s="206"/>
      <c r="L23" s="567"/>
    </row>
    <row r="24" spans="2:12" ht="15.6" customHeight="1">
      <c r="B24" s="787"/>
      <c r="C24" s="787"/>
      <c r="D24" s="787"/>
      <c r="E24" s="787"/>
      <c r="F24" s="787"/>
      <c r="G24" s="787"/>
      <c r="H24" s="787"/>
      <c r="I24" s="196"/>
      <c r="J24" s="198"/>
    </row>
    <row r="25" spans="2:12" ht="18.600000000000001" customHeight="1">
      <c r="B25" s="236" t="s">
        <v>2</v>
      </c>
      <c r="C25" s="236"/>
      <c r="D25" s="236"/>
      <c r="E25" s="236"/>
      <c r="F25" s="628"/>
      <c r="G25" s="236"/>
      <c r="H25" s="416"/>
      <c r="I25" s="196"/>
    </row>
    <row r="26" spans="2:12" ht="18.600000000000001" customHeight="1">
      <c r="B26" s="236" t="s">
        <v>3</v>
      </c>
      <c r="C26" s="236"/>
      <c r="D26" s="236"/>
      <c r="E26" s="236"/>
      <c r="F26" s="628"/>
      <c r="G26" s="236"/>
      <c r="H26" s="416"/>
      <c r="I26" s="196"/>
    </row>
    <row r="27" spans="2:12">
      <c r="B27" s="208" t="s">
        <v>188</v>
      </c>
      <c r="C27" s="208"/>
      <c r="D27" s="208"/>
      <c r="E27" s="208"/>
      <c r="F27" s="612"/>
      <c r="G27" s="208"/>
      <c r="H27" s="209"/>
      <c r="I27" s="196"/>
    </row>
    <row r="28" spans="2:12">
      <c r="B28" s="210" t="s">
        <v>10</v>
      </c>
      <c r="C28" s="211" t="s">
        <v>0</v>
      </c>
      <c r="D28" s="212">
        <v>131320.35179996479</v>
      </c>
      <c r="E28" s="213">
        <v>7322.9</v>
      </c>
      <c r="F28" s="629">
        <v>961645804.19596207</v>
      </c>
      <c r="G28" s="213">
        <v>6870.81</v>
      </c>
      <c r="H28" s="214">
        <v>321050119.59847975</v>
      </c>
      <c r="I28" s="196"/>
      <c r="J28" s="215"/>
      <c r="K28" s="215"/>
      <c r="L28" s="563"/>
    </row>
    <row r="29" spans="2:12">
      <c r="B29" s="208" t="s">
        <v>124</v>
      </c>
      <c r="C29" s="208"/>
      <c r="D29" s="216"/>
      <c r="E29" s="217"/>
      <c r="F29" s="612"/>
      <c r="G29" s="217"/>
      <c r="H29" s="209"/>
      <c r="I29" s="196"/>
    </row>
    <row r="30" spans="2:12">
      <c r="B30" s="210" t="s">
        <v>528</v>
      </c>
      <c r="C30" s="211" t="s">
        <v>0</v>
      </c>
      <c r="D30" s="212">
        <v>15000</v>
      </c>
      <c r="E30" s="213">
        <v>7322.9</v>
      </c>
      <c r="F30" s="629">
        <v>109843500</v>
      </c>
      <c r="G30" s="213">
        <v>6870.81</v>
      </c>
      <c r="H30" s="214">
        <v>68708100</v>
      </c>
      <c r="I30" s="196"/>
      <c r="J30" s="215"/>
      <c r="K30" s="215"/>
    </row>
    <row r="31" spans="2:12">
      <c r="B31" s="210" t="s">
        <v>244</v>
      </c>
      <c r="C31" s="211" t="s">
        <v>0</v>
      </c>
      <c r="D31" s="212">
        <v>0</v>
      </c>
      <c r="E31" s="213">
        <v>7322.9</v>
      </c>
      <c r="F31" s="629">
        <v>0</v>
      </c>
      <c r="G31" s="213">
        <v>6870.81</v>
      </c>
      <c r="H31" s="214">
        <v>1030621500.0000001</v>
      </c>
      <c r="I31" s="196"/>
      <c r="J31" s="215"/>
      <c r="K31" s="215"/>
    </row>
    <row r="32" spans="2:12">
      <c r="B32" s="210" t="s">
        <v>506</v>
      </c>
      <c r="C32" s="211" t="s">
        <v>0</v>
      </c>
      <c r="D32" s="212">
        <v>402000</v>
      </c>
      <c r="E32" s="213">
        <v>7322.9</v>
      </c>
      <c r="F32" s="629">
        <v>2943805800</v>
      </c>
      <c r="G32" s="213">
        <v>6870.81</v>
      </c>
      <c r="H32" s="214">
        <v>0</v>
      </c>
      <c r="I32" s="196"/>
      <c r="J32" s="215"/>
      <c r="K32" s="215"/>
    </row>
    <row r="33" spans="2:11">
      <c r="B33" s="210" t="s">
        <v>371</v>
      </c>
      <c r="C33" s="211" t="s">
        <v>0</v>
      </c>
      <c r="D33" s="212">
        <v>3000</v>
      </c>
      <c r="E33" s="213">
        <v>7322.9</v>
      </c>
      <c r="F33" s="629">
        <v>21968700</v>
      </c>
      <c r="G33" s="213">
        <v>6870.81</v>
      </c>
      <c r="H33" s="214">
        <v>0</v>
      </c>
      <c r="I33" s="196"/>
      <c r="J33" s="215"/>
      <c r="K33" s="215"/>
    </row>
    <row r="34" spans="2:11">
      <c r="B34" s="210" t="s">
        <v>546</v>
      </c>
      <c r="C34" s="211" t="s">
        <v>0</v>
      </c>
      <c r="D34" s="212">
        <v>2131380.6</v>
      </c>
      <c r="E34" s="213">
        <v>7322.9</v>
      </c>
      <c r="F34" s="629">
        <v>15607886995.74</v>
      </c>
      <c r="G34" s="213">
        <v>6870.81</v>
      </c>
      <c r="H34" s="214">
        <v>4439903542.9637995</v>
      </c>
      <c r="I34" s="196"/>
      <c r="J34" s="215"/>
      <c r="K34" s="215"/>
    </row>
    <row r="35" spans="2:11">
      <c r="B35" s="210" t="s">
        <v>195</v>
      </c>
      <c r="C35" s="211" t="s">
        <v>0</v>
      </c>
      <c r="D35" s="212">
        <v>-2056673.19</v>
      </c>
      <c r="E35" s="213">
        <v>7322.9</v>
      </c>
      <c r="F35" s="629">
        <v>-15060812103.050999</v>
      </c>
      <c r="G35" s="213">
        <v>6870.81</v>
      </c>
      <c r="H35" s="214">
        <v>-2582891728.6845016</v>
      </c>
      <c r="I35" s="196"/>
      <c r="J35" s="215"/>
      <c r="K35" s="215"/>
    </row>
    <row r="36" spans="2:11">
      <c r="B36" s="210" t="s">
        <v>774</v>
      </c>
      <c r="C36" s="211" t="s">
        <v>0</v>
      </c>
      <c r="D36" s="212">
        <v>57947.3</v>
      </c>
      <c r="E36" s="213">
        <v>7322.9</v>
      </c>
      <c r="F36" s="629">
        <v>424342283.17000002</v>
      </c>
      <c r="G36" s="213">
        <v>6870.81</v>
      </c>
      <c r="H36" s="214">
        <v>0</v>
      </c>
      <c r="I36" s="196"/>
      <c r="J36" s="215"/>
      <c r="K36" s="215"/>
    </row>
    <row r="37" spans="2:11">
      <c r="B37" s="210" t="s">
        <v>619</v>
      </c>
      <c r="C37" s="211" t="s">
        <v>0</v>
      </c>
      <c r="D37" s="212">
        <v>9378000</v>
      </c>
      <c r="E37" s="213">
        <v>7322.9</v>
      </c>
      <c r="F37" s="629">
        <v>68674156200</v>
      </c>
      <c r="G37" s="213">
        <v>6870.81</v>
      </c>
      <c r="H37" s="214">
        <v>21913321682.16</v>
      </c>
      <c r="I37" s="196"/>
      <c r="J37" s="215"/>
      <c r="K37" s="215"/>
    </row>
    <row r="38" spans="2:11">
      <c r="B38" s="210" t="s">
        <v>618</v>
      </c>
      <c r="C38" s="211" t="s">
        <v>0</v>
      </c>
      <c r="D38" s="212">
        <v>0</v>
      </c>
      <c r="E38" s="213">
        <v>7322.9</v>
      </c>
      <c r="F38" s="629">
        <v>0</v>
      </c>
      <c r="G38" s="213">
        <v>6870.81</v>
      </c>
      <c r="H38" s="214">
        <v>63420668.16450002</v>
      </c>
      <c r="I38" s="196"/>
      <c r="J38" s="215"/>
      <c r="K38" s="215"/>
    </row>
    <row r="39" spans="2:11">
      <c r="B39" s="208" t="s">
        <v>196</v>
      </c>
      <c r="C39" s="208"/>
      <c r="D39" s="216"/>
      <c r="E39" s="217"/>
      <c r="F39" s="612"/>
      <c r="G39" s="217"/>
      <c r="H39" s="209"/>
      <c r="I39" s="196"/>
    </row>
    <row r="40" spans="2:11">
      <c r="B40" s="210" t="s">
        <v>245</v>
      </c>
      <c r="C40" s="211" t="s">
        <v>0</v>
      </c>
      <c r="D40" s="212">
        <v>8386.239999999998</v>
      </c>
      <c r="E40" s="213">
        <v>7322.9</v>
      </c>
      <c r="F40" s="629">
        <v>61411596.895999983</v>
      </c>
      <c r="G40" s="213">
        <v>6870.81</v>
      </c>
      <c r="H40" s="214">
        <v>11910755.259299992</v>
      </c>
      <c r="I40" s="196"/>
      <c r="J40" s="215"/>
      <c r="K40" s="215"/>
    </row>
    <row r="41" spans="2:11">
      <c r="B41" s="210" t="s">
        <v>776</v>
      </c>
      <c r="C41" s="211" t="s">
        <v>0</v>
      </c>
      <c r="D41" s="212">
        <v>4950</v>
      </c>
      <c r="E41" s="213">
        <v>7322.9</v>
      </c>
      <c r="F41" s="629">
        <v>36248355</v>
      </c>
      <c r="G41" s="213">
        <v>6870.81</v>
      </c>
      <c r="H41" s="214">
        <v>0</v>
      </c>
      <c r="I41" s="196"/>
      <c r="J41" s="215"/>
      <c r="K41" s="215"/>
    </row>
    <row r="42" spans="2:11">
      <c r="B42" s="210" t="s">
        <v>620</v>
      </c>
      <c r="C42" s="211" t="s">
        <v>0</v>
      </c>
      <c r="D42" s="212">
        <v>0</v>
      </c>
      <c r="E42" s="213">
        <v>7322.9</v>
      </c>
      <c r="F42" s="629">
        <v>0</v>
      </c>
      <c r="G42" s="213">
        <v>6870.81</v>
      </c>
      <c r="H42" s="214">
        <v>2997734.4029987198</v>
      </c>
      <c r="I42" s="196"/>
      <c r="J42" s="215"/>
      <c r="K42" s="215"/>
    </row>
    <row r="43" spans="2:11">
      <c r="B43" s="210" t="s">
        <v>74</v>
      </c>
      <c r="C43" s="211" t="s">
        <v>0</v>
      </c>
      <c r="D43" s="212">
        <v>1558.2300000000396</v>
      </c>
      <c r="E43" s="213">
        <v>7322.9</v>
      </c>
      <c r="F43" s="629">
        <v>11410762.467000289</v>
      </c>
      <c r="G43" s="213">
        <v>6870.81</v>
      </c>
      <c r="H43" s="214">
        <v>1448246165.2844999</v>
      </c>
      <c r="I43" s="196"/>
      <c r="J43" s="215"/>
      <c r="K43" s="215"/>
    </row>
    <row r="44" spans="2:11">
      <c r="B44" s="210" t="s">
        <v>775</v>
      </c>
      <c r="C44" s="211" t="s">
        <v>0</v>
      </c>
      <c r="D44" s="212">
        <v>4340.7899999999936</v>
      </c>
      <c r="E44" s="213">
        <v>7322.9</v>
      </c>
      <c r="F44" s="629">
        <v>31787171.09099995</v>
      </c>
      <c r="G44" s="213">
        <v>6870.81</v>
      </c>
      <c r="H44" s="214">
        <v>0</v>
      </c>
      <c r="I44" s="196"/>
      <c r="J44" s="215"/>
      <c r="K44" s="215"/>
    </row>
    <row r="45" spans="2:11">
      <c r="B45" s="418" t="s">
        <v>16</v>
      </c>
      <c r="C45" s="211"/>
      <c r="D45" s="419">
        <v>10081210.321799966</v>
      </c>
      <c r="E45" s="420"/>
      <c r="F45" s="630">
        <v>73823695065.508957</v>
      </c>
      <c r="G45" s="422"/>
      <c r="H45" s="421">
        <v>26717288539.149078</v>
      </c>
      <c r="I45" s="196"/>
      <c r="J45" s="198"/>
    </row>
    <row r="46" spans="2:11">
      <c r="B46" s="236" t="s">
        <v>5</v>
      </c>
      <c r="C46" s="218"/>
      <c r="D46" s="417"/>
      <c r="E46" s="218"/>
      <c r="F46" s="631"/>
      <c r="G46" s="218"/>
      <c r="H46" s="416"/>
      <c r="I46" s="196"/>
    </row>
    <row r="47" spans="2:11">
      <c r="B47" s="236" t="s">
        <v>6</v>
      </c>
      <c r="C47" s="218"/>
      <c r="D47" s="417"/>
      <c r="E47" s="218"/>
      <c r="F47" s="631"/>
      <c r="G47" s="218"/>
      <c r="H47" s="416"/>
      <c r="I47" s="196"/>
    </row>
    <row r="48" spans="2:11">
      <c r="B48" s="208" t="s">
        <v>621</v>
      </c>
      <c r="C48" s="221"/>
      <c r="D48" s="216"/>
      <c r="E48" s="208"/>
      <c r="F48" s="612"/>
      <c r="G48" s="208"/>
      <c r="H48" s="209"/>
      <c r="I48" s="196"/>
    </row>
    <row r="49" spans="2:12">
      <c r="B49" s="222" t="s">
        <v>493</v>
      </c>
      <c r="C49" s="211" t="s">
        <v>0</v>
      </c>
      <c r="D49" s="212">
        <v>-1575.3920000046494</v>
      </c>
      <c r="E49" s="213">
        <v>7339.62</v>
      </c>
      <c r="F49" s="629">
        <v>-11562778.631074125</v>
      </c>
      <c r="G49" s="213">
        <v>6887.4</v>
      </c>
      <c r="H49" s="214">
        <v>-1073194.6680020525</v>
      </c>
      <c r="I49" s="196"/>
      <c r="J49" s="215"/>
      <c r="K49" s="215"/>
    </row>
    <row r="50" spans="2:12">
      <c r="B50" s="222" t="s">
        <v>587</v>
      </c>
      <c r="C50" s="211" t="s">
        <v>0</v>
      </c>
      <c r="D50" s="212">
        <v>-888.98000000003958</v>
      </c>
      <c r="E50" s="213">
        <v>7339.62</v>
      </c>
      <c r="F50" s="629">
        <v>-6524775.3876002906</v>
      </c>
      <c r="G50" s="213">
        <v>6887.4</v>
      </c>
      <c r="H50" s="214">
        <v>-4507527.8040005444</v>
      </c>
      <c r="I50" s="196"/>
      <c r="J50" s="215"/>
      <c r="K50" s="215"/>
    </row>
    <row r="51" spans="2:12">
      <c r="B51" s="222" t="s">
        <v>623</v>
      </c>
      <c r="C51" s="211" t="s">
        <v>0</v>
      </c>
      <c r="D51" s="212">
        <v>-7502.9900000095367</v>
      </c>
      <c r="E51" s="213">
        <v>7339.62</v>
      </c>
      <c r="F51" s="629">
        <v>-55069095.463869996</v>
      </c>
      <c r="G51" s="213">
        <v>6887.4</v>
      </c>
      <c r="H51" s="214">
        <v>-111813770.79600026</v>
      </c>
      <c r="I51" s="196"/>
      <c r="J51" s="215"/>
      <c r="K51" s="215"/>
    </row>
    <row r="52" spans="2:12">
      <c r="B52" s="208" t="s">
        <v>246</v>
      </c>
      <c r="C52" s="221"/>
      <c r="D52" s="216"/>
      <c r="E52" s="216"/>
      <c r="F52" s="632"/>
      <c r="G52" s="224"/>
      <c r="H52" s="209"/>
      <c r="I52" s="196"/>
      <c r="J52" s="215"/>
      <c r="K52" s="215"/>
    </row>
    <row r="53" spans="2:12">
      <c r="B53" s="210" t="s">
        <v>247</v>
      </c>
      <c r="C53" s="211" t="s">
        <v>0</v>
      </c>
      <c r="D53" s="212">
        <v>0</v>
      </c>
      <c r="E53" s="213">
        <v>7339.62</v>
      </c>
      <c r="F53" s="629">
        <v>0</v>
      </c>
      <c r="G53" s="213">
        <v>6887.4</v>
      </c>
      <c r="H53" s="214">
        <v>-1848050034.1679988</v>
      </c>
      <c r="I53" s="196"/>
      <c r="J53" s="215"/>
      <c r="K53" s="215"/>
    </row>
    <row r="54" spans="2:12">
      <c r="B54" s="208" t="s">
        <v>248</v>
      </c>
      <c r="C54" s="221"/>
      <c r="D54" s="216"/>
      <c r="E54" s="216"/>
      <c r="F54" s="632"/>
      <c r="G54" s="224"/>
      <c r="H54" s="209"/>
      <c r="I54" s="196"/>
      <c r="J54" s="215"/>
      <c r="K54" s="215"/>
    </row>
    <row r="55" spans="2:12">
      <c r="B55" s="222" t="s">
        <v>249</v>
      </c>
      <c r="C55" s="211" t="s">
        <v>0</v>
      </c>
      <c r="D55" s="212">
        <v>-1350.6699999999996</v>
      </c>
      <c r="E55" s="213">
        <v>7339.62</v>
      </c>
      <c r="F55" s="629">
        <v>-9913404.5453999974</v>
      </c>
      <c r="G55" s="213">
        <v>6887.4</v>
      </c>
      <c r="H55" s="214">
        <v>-3359398.2239999999</v>
      </c>
      <c r="I55" s="196"/>
      <c r="J55" s="215"/>
      <c r="K55" s="215"/>
    </row>
    <row r="56" spans="2:12">
      <c r="B56" s="222" t="s">
        <v>410</v>
      </c>
      <c r="C56" s="211" t="s">
        <v>0</v>
      </c>
      <c r="D56" s="212">
        <v>-9371250.6369000282</v>
      </c>
      <c r="E56" s="213">
        <v>7339.62</v>
      </c>
      <c r="F56" s="629">
        <v>-68781418599.604187</v>
      </c>
      <c r="G56" s="213">
        <v>6887.4</v>
      </c>
      <c r="H56" s="214">
        <v>-22969847844.375889</v>
      </c>
      <c r="I56" s="196"/>
      <c r="J56" s="215"/>
      <c r="K56" s="215"/>
    </row>
    <row r="57" spans="2:12">
      <c r="B57" s="218" t="s">
        <v>19</v>
      </c>
      <c r="C57" s="219"/>
      <c r="D57" s="225">
        <v>-9382568.6689000428</v>
      </c>
      <c r="E57" s="226"/>
      <c r="F57" s="633">
        <v>-68864488653.632126</v>
      </c>
      <c r="G57" s="228"/>
      <c r="H57" s="227">
        <v>-24938651770.035889</v>
      </c>
      <c r="I57" s="196"/>
    </row>
    <row r="58" spans="2:12">
      <c r="D58" s="519"/>
    </row>
    <row r="60" spans="2:12">
      <c r="B60" s="197" t="s">
        <v>250</v>
      </c>
      <c r="H60" s="198"/>
    </row>
    <row r="61" spans="2:12">
      <c r="H61" s="198"/>
    </row>
    <row r="62" spans="2:12" s="229" customFormat="1" ht="20.399999999999999" customHeight="1">
      <c r="B62" s="790" t="s">
        <v>59</v>
      </c>
      <c r="C62" s="790" t="s">
        <v>771</v>
      </c>
      <c r="D62" s="790" t="s">
        <v>772</v>
      </c>
      <c r="E62" s="790" t="s">
        <v>624</v>
      </c>
      <c r="F62" s="790" t="s">
        <v>625</v>
      </c>
      <c r="H62" s="198"/>
      <c r="I62" s="198"/>
      <c r="L62" s="569"/>
    </row>
    <row r="63" spans="2:12" ht="36.6" customHeight="1">
      <c r="B63" s="791"/>
      <c r="C63" s="791"/>
      <c r="D63" s="791"/>
      <c r="E63" s="791"/>
      <c r="F63" s="791"/>
      <c r="G63" s="230"/>
      <c r="H63" s="198"/>
      <c r="J63" s="230"/>
      <c r="K63" s="230"/>
    </row>
    <row r="64" spans="2:12" ht="34.950000000000003" customHeight="1">
      <c r="B64" s="231" t="s">
        <v>251</v>
      </c>
      <c r="C64" s="422">
        <v>7322.9</v>
      </c>
      <c r="D64" s="232">
        <v>18772207837</v>
      </c>
      <c r="E64" s="422">
        <v>6870.81</v>
      </c>
      <c r="F64" s="634">
        <v>2354409344</v>
      </c>
      <c r="H64" s="198"/>
      <c r="J64" s="230"/>
    </row>
    <row r="65" spans="1:12" ht="34.950000000000003" customHeight="1">
      <c r="B65" s="231" t="s">
        <v>252</v>
      </c>
      <c r="C65" s="422">
        <v>7339.62</v>
      </c>
      <c r="D65" s="232">
        <v>4368448297</v>
      </c>
      <c r="E65" s="422">
        <v>6887.4</v>
      </c>
      <c r="F65" s="634">
        <v>1195814894</v>
      </c>
      <c r="H65" s="198"/>
      <c r="J65" s="230"/>
    </row>
    <row r="66" spans="1:12" s="423" customFormat="1" ht="20.399999999999999" customHeight="1">
      <c r="B66" s="233" t="s">
        <v>253</v>
      </c>
      <c r="C66" s="234"/>
      <c r="D66" s="234">
        <v>23140656134</v>
      </c>
      <c r="E66" s="234"/>
      <c r="F66" s="635">
        <v>3550224238</v>
      </c>
      <c r="H66" s="424"/>
      <c r="I66" s="425"/>
      <c r="J66" s="426"/>
      <c r="L66" s="570"/>
    </row>
    <row r="67" spans="1:12" ht="34.950000000000003" customHeight="1">
      <c r="B67" s="231" t="s">
        <v>254</v>
      </c>
      <c r="C67" s="422">
        <v>7322.9</v>
      </c>
      <c r="D67" s="214">
        <v>-14770337725</v>
      </c>
      <c r="E67" s="422">
        <v>6870.81</v>
      </c>
      <c r="F67" s="629">
        <v>-2396651034</v>
      </c>
      <c r="H67" s="198"/>
      <c r="J67" s="230"/>
    </row>
    <row r="68" spans="1:12" ht="34.950000000000003" customHeight="1">
      <c r="B68" s="231" t="s">
        <v>255</v>
      </c>
      <c r="C68" s="422">
        <v>7339.62</v>
      </c>
      <c r="D68" s="214">
        <v>-8209597568</v>
      </c>
      <c r="E68" s="422">
        <v>6887.4</v>
      </c>
      <c r="F68" s="629">
        <v>-1184316194</v>
      </c>
      <c r="H68" s="198"/>
      <c r="J68" s="230"/>
    </row>
    <row r="69" spans="1:12" s="423" customFormat="1" ht="20.399999999999999" customHeight="1">
      <c r="B69" s="233" t="s">
        <v>256</v>
      </c>
      <c r="C69" s="234"/>
      <c r="D69" s="227">
        <v>-22979935293</v>
      </c>
      <c r="E69" s="234"/>
      <c r="F69" s="633">
        <v>-3580967228</v>
      </c>
      <c r="H69" s="424"/>
      <c r="I69" s="425"/>
      <c r="J69" s="426"/>
      <c r="L69" s="570"/>
    </row>
    <row r="70" spans="1:12" s="423" customFormat="1" ht="20.399999999999999" customHeight="1">
      <c r="B70" s="233" t="s">
        <v>777</v>
      </c>
      <c r="C70" s="234"/>
      <c r="D70" s="227">
        <v>160720841</v>
      </c>
      <c r="E70" s="234"/>
      <c r="F70" s="633">
        <v>-30742990</v>
      </c>
      <c r="H70" s="424"/>
      <c r="I70" s="425"/>
      <c r="J70" s="426"/>
      <c r="L70" s="570"/>
    </row>
    <row r="71" spans="1:12">
      <c r="D71" s="237"/>
    </row>
    <row r="72" spans="1:12">
      <c r="D72" s="237"/>
    </row>
    <row r="73" spans="1:12">
      <c r="B73" s="197" t="s">
        <v>257</v>
      </c>
      <c r="C73" s="238"/>
      <c r="H73" s="239"/>
      <c r="I73" s="239"/>
    </row>
    <row r="74" spans="1:12">
      <c r="B74" s="196" t="s">
        <v>158</v>
      </c>
      <c r="I74" s="239"/>
    </row>
    <row r="75" spans="1:12">
      <c r="B75" s="240"/>
      <c r="C75" s="241"/>
      <c r="D75" s="241"/>
    </row>
    <row r="76" spans="1:12" ht="28.95" customHeight="1">
      <c r="B76" s="242" t="s">
        <v>1</v>
      </c>
      <c r="C76" s="242" t="s">
        <v>622</v>
      </c>
      <c r="D76" s="201">
        <v>44926</v>
      </c>
      <c r="E76" s="201">
        <v>44561</v>
      </c>
    </row>
    <row r="77" spans="1:12">
      <c r="A77" s="243"/>
      <c r="B77" s="379" t="s">
        <v>210</v>
      </c>
      <c r="C77" s="431" t="s">
        <v>198</v>
      </c>
      <c r="D77" s="245"/>
      <c r="E77" s="245"/>
    </row>
    <row r="78" spans="1:12">
      <c r="A78" s="243"/>
      <c r="B78" s="427" t="s">
        <v>626</v>
      </c>
      <c r="C78" s="431" t="s">
        <v>631</v>
      </c>
      <c r="D78" s="245">
        <v>193084485</v>
      </c>
      <c r="E78" s="245">
        <v>1872447497</v>
      </c>
    </row>
    <row r="79" spans="1:12">
      <c r="A79" s="243"/>
      <c r="B79" s="427" t="s">
        <v>627</v>
      </c>
      <c r="C79" s="431" t="s">
        <v>630</v>
      </c>
      <c r="D79" s="245">
        <v>2751814</v>
      </c>
      <c r="E79" s="245">
        <v>121221490</v>
      </c>
    </row>
    <row r="80" spans="1:12">
      <c r="A80" s="243"/>
      <c r="B80" s="427" t="s">
        <v>628</v>
      </c>
      <c r="C80" s="431" t="s">
        <v>631</v>
      </c>
      <c r="D80" s="245">
        <v>383783531.77200001</v>
      </c>
      <c r="E80" s="245">
        <v>0</v>
      </c>
    </row>
    <row r="81" spans="1:12">
      <c r="A81" s="243"/>
      <c r="B81" s="427" t="s">
        <v>629</v>
      </c>
      <c r="C81" s="431" t="s">
        <v>630</v>
      </c>
      <c r="D81" s="245">
        <v>141112.283</v>
      </c>
      <c r="E81" s="245">
        <v>103750</v>
      </c>
    </row>
    <row r="82" spans="1:12" s="197" customFormat="1">
      <c r="A82" s="428"/>
      <c r="B82" s="379" t="s">
        <v>258</v>
      </c>
      <c r="C82" s="432"/>
      <c r="D82" s="429"/>
      <c r="E82" s="429"/>
      <c r="F82" s="636"/>
      <c r="I82" s="430"/>
      <c r="L82" s="559"/>
    </row>
    <row r="83" spans="1:12" s="197" customFormat="1">
      <c r="A83" s="428"/>
      <c r="B83" s="427" t="s">
        <v>632</v>
      </c>
      <c r="C83" s="431" t="s">
        <v>631</v>
      </c>
      <c r="D83" s="245">
        <v>6983989</v>
      </c>
      <c r="E83" s="245">
        <v>6027989</v>
      </c>
      <c r="F83" s="636"/>
      <c r="I83" s="430"/>
      <c r="L83" s="559"/>
    </row>
    <row r="84" spans="1:12" s="197" customFormat="1">
      <c r="A84" s="428"/>
      <c r="B84" s="427" t="s">
        <v>633</v>
      </c>
      <c r="C84" s="431" t="s">
        <v>631</v>
      </c>
      <c r="D84" s="245">
        <v>7000000</v>
      </c>
      <c r="E84" s="245">
        <v>6000000</v>
      </c>
      <c r="F84" s="636"/>
      <c r="I84" s="430"/>
      <c r="L84" s="559"/>
    </row>
    <row r="85" spans="1:12" s="197" customFormat="1">
      <c r="A85" s="428"/>
      <c r="B85" s="427" t="s">
        <v>634</v>
      </c>
      <c r="C85" s="431" t="s">
        <v>631</v>
      </c>
      <c r="D85" s="245">
        <v>50696436.699999996</v>
      </c>
      <c r="E85" s="245">
        <v>47566618</v>
      </c>
      <c r="F85" s="636"/>
      <c r="I85" s="430"/>
      <c r="L85" s="559"/>
    </row>
    <row r="86" spans="1:12" s="197" customFormat="1">
      <c r="A86" s="428"/>
      <c r="B86" s="427" t="s">
        <v>635</v>
      </c>
      <c r="C86" s="431" t="s">
        <v>631</v>
      </c>
      <c r="D86" s="245">
        <v>55866770.244999997</v>
      </c>
      <c r="E86" s="245">
        <v>51387132</v>
      </c>
      <c r="F86" s="636"/>
      <c r="I86" s="430"/>
      <c r="L86" s="559"/>
    </row>
    <row r="87" spans="1:12">
      <c r="A87" s="243"/>
      <c r="B87" s="379" t="s">
        <v>306</v>
      </c>
      <c r="C87" s="431"/>
      <c r="D87" s="245"/>
      <c r="E87" s="245"/>
    </row>
    <row r="88" spans="1:12">
      <c r="A88" s="243"/>
      <c r="B88" s="427" t="s">
        <v>636</v>
      </c>
      <c r="C88" s="431" t="s">
        <v>631</v>
      </c>
      <c r="D88" s="245">
        <v>7428913</v>
      </c>
      <c r="E88" s="245">
        <v>5560000</v>
      </c>
    </row>
    <row r="89" spans="1:12">
      <c r="A89" s="243"/>
      <c r="B89" s="427" t="s">
        <v>637</v>
      </c>
      <c r="C89" s="431" t="s">
        <v>631</v>
      </c>
      <c r="D89" s="245">
        <v>300775</v>
      </c>
      <c r="E89" s="245">
        <v>300374</v>
      </c>
    </row>
    <row r="90" spans="1:12">
      <c r="A90" s="243"/>
      <c r="B90" s="427" t="s">
        <v>638</v>
      </c>
      <c r="C90" s="431" t="s">
        <v>631</v>
      </c>
      <c r="D90" s="245">
        <v>49473365.941999994</v>
      </c>
      <c r="E90" s="245">
        <v>22914151</v>
      </c>
    </row>
    <row r="91" spans="1:12">
      <c r="A91" s="243"/>
      <c r="B91" s="379" t="s">
        <v>639</v>
      </c>
      <c r="C91" s="431"/>
      <c r="D91" s="245"/>
      <c r="E91" s="245"/>
    </row>
    <row r="92" spans="1:12">
      <c r="A92" s="243"/>
      <c r="B92" s="427" t="s">
        <v>640</v>
      </c>
      <c r="C92" s="431" t="s">
        <v>631</v>
      </c>
      <c r="D92" s="245">
        <v>10218462</v>
      </c>
      <c r="E92" s="245">
        <v>3468465</v>
      </c>
    </row>
    <row r="93" spans="1:12">
      <c r="A93" s="243"/>
      <c r="B93" s="427" t="s">
        <v>778</v>
      </c>
      <c r="C93" s="431" t="s">
        <v>631</v>
      </c>
      <c r="D93" s="245">
        <v>31846193.665000003</v>
      </c>
      <c r="E93" s="245">
        <v>16401929</v>
      </c>
    </row>
    <row r="94" spans="1:12">
      <c r="A94" s="243"/>
      <c r="B94" s="427" t="s">
        <v>779</v>
      </c>
      <c r="C94" s="431" t="s">
        <v>631</v>
      </c>
      <c r="D94" s="245">
        <v>2000000</v>
      </c>
      <c r="E94" s="245">
        <v>0</v>
      </c>
    </row>
    <row r="95" spans="1:12">
      <c r="A95" s="243"/>
      <c r="B95" s="427" t="s">
        <v>780</v>
      </c>
      <c r="C95" s="431" t="s">
        <v>631</v>
      </c>
      <c r="D95" s="245">
        <v>7322900</v>
      </c>
      <c r="E95" s="245">
        <v>0</v>
      </c>
    </row>
    <row r="96" spans="1:12">
      <c r="A96" s="243"/>
      <c r="B96" s="379" t="s">
        <v>641</v>
      </c>
      <c r="C96" s="431"/>
      <c r="D96" s="245"/>
      <c r="E96" s="245"/>
    </row>
    <row r="97" spans="1:5">
      <c r="A97" s="243"/>
      <c r="B97" s="427" t="s">
        <v>642</v>
      </c>
      <c r="C97" s="431" t="s">
        <v>631</v>
      </c>
      <c r="D97" s="245">
        <v>3825209</v>
      </c>
      <c r="E97" s="245">
        <v>36676</v>
      </c>
    </row>
    <row r="98" spans="1:5">
      <c r="A98" s="243"/>
      <c r="B98" s="427" t="s">
        <v>643</v>
      </c>
      <c r="C98" s="431" t="s">
        <v>631</v>
      </c>
      <c r="D98" s="245">
        <v>40349.178999999996</v>
      </c>
      <c r="E98" s="245">
        <v>34835</v>
      </c>
    </row>
    <row r="99" spans="1:5">
      <c r="A99" s="243"/>
      <c r="B99" s="379" t="s">
        <v>783</v>
      </c>
      <c r="C99" s="431"/>
      <c r="D99" s="245"/>
      <c r="E99" s="245"/>
    </row>
    <row r="100" spans="1:5">
      <c r="A100" s="243"/>
      <c r="B100" s="427" t="s">
        <v>644</v>
      </c>
      <c r="C100" s="431" t="s">
        <v>631</v>
      </c>
      <c r="D100" s="245">
        <v>11526</v>
      </c>
      <c r="E100" s="245">
        <v>110</v>
      </c>
    </row>
    <row r="101" spans="1:5">
      <c r="A101" s="243"/>
      <c r="B101" s="427" t="s">
        <v>645</v>
      </c>
      <c r="C101" s="431" t="s">
        <v>631</v>
      </c>
      <c r="D101" s="245">
        <v>17282.043999999998</v>
      </c>
      <c r="E101" s="245">
        <v>10492</v>
      </c>
    </row>
    <row r="102" spans="1:5">
      <c r="A102" s="243"/>
      <c r="B102" s="379" t="s">
        <v>259</v>
      </c>
      <c r="C102" s="431"/>
      <c r="D102" s="245"/>
      <c r="E102" s="245"/>
    </row>
    <row r="103" spans="1:5">
      <c r="A103" s="243"/>
      <c r="B103" s="427" t="s">
        <v>646</v>
      </c>
      <c r="C103" s="431" t="s">
        <v>631</v>
      </c>
      <c r="D103" s="245">
        <v>10047228</v>
      </c>
      <c r="E103" s="245">
        <v>18159282</v>
      </c>
    </row>
    <row r="104" spans="1:5">
      <c r="A104" s="243"/>
      <c r="B104" s="379" t="s">
        <v>260</v>
      </c>
      <c r="C104" s="431"/>
      <c r="D104" s="245"/>
      <c r="E104" s="245"/>
    </row>
    <row r="105" spans="1:5">
      <c r="A105" s="243"/>
      <c r="B105" s="427" t="s">
        <v>647</v>
      </c>
      <c r="C105" s="431" t="s">
        <v>651</v>
      </c>
      <c r="D105" s="245">
        <v>4974498</v>
      </c>
      <c r="E105" s="245">
        <v>468059075</v>
      </c>
    </row>
    <row r="106" spans="1:5">
      <c r="A106" s="243"/>
      <c r="B106" s="427" t="s">
        <v>648</v>
      </c>
      <c r="C106" s="431" t="s">
        <v>631</v>
      </c>
      <c r="D106" s="245">
        <v>263056</v>
      </c>
      <c r="E106" s="245">
        <v>263032</v>
      </c>
    </row>
    <row r="107" spans="1:5">
      <c r="A107" s="243"/>
      <c r="B107" s="427" t="s">
        <v>649</v>
      </c>
      <c r="C107" s="431" t="s">
        <v>651</v>
      </c>
      <c r="D107" s="245">
        <v>21818800.237</v>
      </c>
      <c r="E107" s="245">
        <v>26311969</v>
      </c>
    </row>
    <row r="108" spans="1:5">
      <c r="A108" s="243"/>
      <c r="B108" s="427" t="s">
        <v>650</v>
      </c>
      <c r="C108" s="431" t="s">
        <v>631</v>
      </c>
      <c r="D108" s="245">
        <v>93623130.041999996</v>
      </c>
      <c r="E108" s="245">
        <v>28300935</v>
      </c>
    </row>
    <row r="109" spans="1:5">
      <c r="A109" s="243"/>
      <c r="B109" s="379" t="s">
        <v>304</v>
      </c>
      <c r="C109" s="431"/>
      <c r="D109" s="245"/>
      <c r="E109" s="245"/>
    </row>
    <row r="110" spans="1:5">
      <c r="A110" s="243"/>
      <c r="B110" s="427" t="s">
        <v>652</v>
      </c>
      <c r="C110" s="431" t="s">
        <v>631</v>
      </c>
      <c r="D110" s="245">
        <v>4492234</v>
      </c>
      <c r="E110" s="245">
        <v>3982</v>
      </c>
    </row>
    <row r="111" spans="1:5">
      <c r="A111" s="243"/>
      <c r="B111" s="427" t="s">
        <v>653</v>
      </c>
      <c r="C111" s="431" t="s">
        <v>631</v>
      </c>
      <c r="D111" s="245">
        <v>48960762.941999994</v>
      </c>
      <c r="E111" s="245">
        <v>39661888</v>
      </c>
    </row>
    <row r="112" spans="1:5">
      <c r="A112" s="243"/>
      <c r="B112" s="427" t="s">
        <v>781</v>
      </c>
      <c r="C112" s="431" t="s">
        <v>631</v>
      </c>
      <c r="D112" s="245">
        <v>5000000</v>
      </c>
      <c r="E112" s="245">
        <v>0</v>
      </c>
    </row>
    <row r="113" spans="1:5">
      <c r="A113" s="243"/>
      <c r="B113" s="427" t="s">
        <v>782</v>
      </c>
      <c r="C113" s="431" t="s">
        <v>631</v>
      </c>
      <c r="D113" s="245">
        <v>21819532.526999999</v>
      </c>
      <c r="E113" s="245">
        <v>0</v>
      </c>
    </row>
    <row r="114" spans="1:5">
      <c r="A114" s="243"/>
      <c r="B114" s="379" t="s">
        <v>372</v>
      </c>
      <c r="C114" s="431"/>
      <c r="D114" s="245"/>
      <c r="E114" s="245"/>
    </row>
    <row r="115" spans="1:5">
      <c r="A115" s="243"/>
      <c r="B115" s="427" t="s">
        <v>654</v>
      </c>
      <c r="C115" s="431" t="s">
        <v>631</v>
      </c>
      <c r="D115" s="245">
        <v>6561960</v>
      </c>
      <c r="E115" s="245">
        <v>6759960</v>
      </c>
    </row>
    <row r="116" spans="1:5">
      <c r="A116" s="243"/>
      <c r="B116" s="427" t="s">
        <v>655</v>
      </c>
      <c r="C116" s="431" t="s">
        <v>631</v>
      </c>
      <c r="D116" s="245">
        <v>20155257.044</v>
      </c>
      <c r="E116" s="245">
        <v>20109555</v>
      </c>
    </row>
    <row r="117" spans="1:5">
      <c r="A117" s="243"/>
      <c r="B117" s="379" t="s">
        <v>656</v>
      </c>
      <c r="C117" s="431"/>
      <c r="D117" s="245"/>
      <c r="E117" s="245"/>
    </row>
    <row r="118" spans="1:5">
      <c r="A118" s="243"/>
      <c r="B118" s="427" t="s">
        <v>657</v>
      </c>
      <c r="C118" s="431" t="s">
        <v>631</v>
      </c>
      <c r="D118" s="245">
        <v>79702666</v>
      </c>
      <c r="E118" s="245">
        <v>47834073</v>
      </c>
    </row>
    <row r="119" spans="1:5">
      <c r="A119" s="243"/>
      <c r="B119" s="427" t="s">
        <v>658</v>
      </c>
      <c r="C119" s="431" t="s">
        <v>631</v>
      </c>
      <c r="D119" s="245">
        <v>89831332.421999991</v>
      </c>
      <c r="E119" s="245">
        <v>61362792</v>
      </c>
    </row>
    <row r="120" spans="1:5">
      <c r="A120" s="243"/>
      <c r="B120" s="379" t="s">
        <v>585</v>
      </c>
      <c r="C120" s="431"/>
      <c r="D120" s="245"/>
      <c r="E120" s="245"/>
    </row>
    <row r="121" spans="1:5">
      <c r="A121" s="243"/>
      <c r="B121" s="427" t="s">
        <v>659</v>
      </c>
      <c r="C121" s="431" t="s">
        <v>631</v>
      </c>
      <c r="D121" s="245">
        <v>3800000</v>
      </c>
      <c r="E121" s="245">
        <v>3800000</v>
      </c>
    </row>
    <row r="122" spans="1:5">
      <c r="A122" s="243"/>
      <c r="B122" s="379" t="s">
        <v>596</v>
      </c>
      <c r="C122" s="431"/>
      <c r="D122" s="245"/>
      <c r="E122" s="245"/>
    </row>
    <row r="123" spans="1:5">
      <c r="A123" s="243"/>
      <c r="B123" s="427" t="s">
        <v>660</v>
      </c>
      <c r="C123" s="431" t="s">
        <v>631</v>
      </c>
      <c r="D123" s="245">
        <v>1004792</v>
      </c>
      <c r="E123" s="245">
        <v>1000706</v>
      </c>
    </row>
    <row r="124" spans="1:5">
      <c r="A124" s="243"/>
      <c r="B124" s="427" t="s">
        <v>787</v>
      </c>
      <c r="C124" s="431" t="s">
        <v>631</v>
      </c>
      <c r="D124" s="245">
        <v>7333518.2050000001</v>
      </c>
      <c r="E124" s="245">
        <v>6871291</v>
      </c>
    </row>
    <row r="125" spans="1:5">
      <c r="A125" s="243"/>
      <c r="B125" s="379" t="s">
        <v>586</v>
      </c>
      <c r="C125" s="431"/>
      <c r="D125" s="245"/>
      <c r="E125" s="245"/>
    </row>
    <row r="126" spans="1:5">
      <c r="A126" s="243"/>
      <c r="B126" s="427" t="s">
        <v>661</v>
      </c>
      <c r="C126" s="431" t="s">
        <v>631</v>
      </c>
      <c r="D126" s="245">
        <v>453800.11299999995</v>
      </c>
      <c r="E126" s="245">
        <v>12780</v>
      </c>
    </row>
    <row r="127" spans="1:5">
      <c r="A127" s="243"/>
      <c r="B127" s="379" t="s">
        <v>662</v>
      </c>
      <c r="C127" s="431"/>
      <c r="D127" s="245"/>
      <c r="E127" s="245"/>
    </row>
    <row r="128" spans="1:5">
      <c r="A128" s="243"/>
      <c r="B128" s="427" t="s">
        <v>663</v>
      </c>
      <c r="C128" s="431" t="s">
        <v>631</v>
      </c>
      <c r="D128" s="245">
        <v>31157068</v>
      </c>
      <c r="E128" s="245">
        <v>7781169</v>
      </c>
    </row>
    <row r="129" spans="1:12">
      <c r="A129" s="243"/>
      <c r="B129" s="427" t="s">
        <v>792</v>
      </c>
      <c r="C129" s="431" t="s">
        <v>631</v>
      </c>
      <c r="D129" s="245">
        <v>54304649.216999993</v>
      </c>
      <c r="E129" s="245">
        <v>0</v>
      </c>
    </row>
    <row r="130" spans="1:12">
      <c r="A130" s="243"/>
      <c r="B130" s="379" t="s">
        <v>784</v>
      </c>
      <c r="C130" s="431"/>
      <c r="D130" s="245"/>
      <c r="E130" s="245"/>
    </row>
    <row r="131" spans="1:12">
      <c r="A131" s="243"/>
      <c r="B131" s="427" t="s">
        <v>785</v>
      </c>
      <c r="C131" s="431" t="s">
        <v>631</v>
      </c>
      <c r="D131" s="245">
        <v>1789602</v>
      </c>
      <c r="E131" s="245">
        <v>0</v>
      </c>
    </row>
    <row r="132" spans="1:12">
      <c r="A132" s="243"/>
      <c r="B132" s="427" t="s">
        <v>786</v>
      </c>
      <c r="C132" s="431" t="s">
        <v>631</v>
      </c>
      <c r="D132" s="245">
        <v>146.458</v>
      </c>
      <c r="E132" s="245">
        <v>0</v>
      </c>
    </row>
    <row r="133" spans="1:12">
      <c r="A133" s="243"/>
      <c r="B133" s="379" t="s">
        <v>788</v>
      </c>
      <c r="C133" s="431"/>
      <c r="D133" s="245"/>
      <c r="E133" s="245"/>
    </row>
    <row r="134" spans="1:12">
      <c r="A134" s="243"/>
      <c r="B134" s="427" t="s">
        <v>785</v>
      </c>
      <c r="C134" s="431" t="s">
        <v>631</v>
      </c>
      <c r="D134" s="245">
        <v>6391583</v>
      </c>
      <c r="E134" s="245">
        <v>0</v>
      </c>
    </row>
    <row r="135" spans="1:12">
      <c r="A135" s="243"/>
      <c r="B135" s="427" t="s">
        <v>786</v>
      </c>
      <c r="C135" s="431" t="s">
        <v>631</v>
      </c>
      <c r="D135" s="245">
        <v>21813600.978</v>
      </c>
      <c r="E135" s="245">
        <v>0</v>
      </c>
    </row>
    <row r="136" spans="1:12">
      <c r="A136" s="243"/>
      <c r="B136" s="379" t="s">
        <v>789</v>
      </c>
      <c r="C136" s="431"/>
      <c r="D136" s="245"/>
      <c r="E136" s="245"/>
    </row>
    <row r="137" spans="1:12">
      <c r="A137" s="243"/>
      <c r="B137" s="427" t="s">
        <v>790</v>
      </c>
      <c r="C137" s="431" t="s">
        <v>631</v>
      </c>
      <c r="D137" s="245">
        <v>947</v>
      </c>
      <c r="E137" s="245">
        <v>0</v>
      </c>
      <c r="F137" s="687"/>
      <c r="G137" s="241"/>
      <c r="H137" s="241"/>
    </row>
    <row r="138" spans="1:12">
      <c r="A138" s="243"/>
      <c r="B138" s="427" t="s">
        <v>791</v>
      </c>
      <c r="C138" s="431" t="s">
        <v>631</v>
      </c>
      <c r="D138" s="245">
        <v>2343328</v>
      </c>
      <c r="E138" s="245">
        <v>0</v>
      </c>
      <c r="F138" s="687"/>
      <c r="G138" s="241"/>
      <c r="H138" s="241"/>
    </row>
    <row r="139" spans="1:12">
      <c r="B139" s="246" t="s">
        <v>60</v>
      </c>
      <c r="C139" s="433"/>
      <c r="D139" s="247">
        <v>1350436607.0149999</v>
      </c>
      <c r="E139" s="247">
        <v>2889773997</v>
      </c>
      <c r="F139" s="688">
        <v>1.4999866485595703E-2</v>
      </c>
      <c r="G139" s="689">
        <v>0</v>
      </c>
      <c r="H139" s="241"/>
    </row>
    <row r="140" spans="1:12">
      <c r="C140" s="249"/>
      <c r="D140" s="249"/>
      <c r="F140" s="687"/>
      <c r="G140" s="241"/>
      <c r="H140" s="241"/>
    </row>
    <row r="141" spans="1:12">
      <c r="D141" s="235"/>
      <c r="F141" s="687"/>
      <c r="G141" s="241"/>
      <c r="H141" s="241"/>
    </row>
    <row r="142" spans="1:12" s="250" customFormat="1">
      <c r="B142" s="197" t="s">
        <v>159</v>
      </c>
      <c r="C142" s="251"/>
      <c r="F142" s="638"/>
      <c r="I142" s="252"/>
      <c r="L142" s="560"/>
    </row>
    <row r="143" spans="1:12" s="250" customFormat="1">
      <c r="B143" s="197"/>
      <c r="F143" s="638"/>
      <c r="I143" s="252"/>
      <c r="L143" s="560"/>
    </row>
    <row r="144" spans="1:12" s="250" customFormat="1">
      <c r="B144" s="197" t="s">
        <v>261</v>
      </c>
      <c r="F144" s="638"/>
      <c r="I144" s="252"/>
      <c r="L144" s="560"/>
    </row>
    <row r="145" spans="2:13" s="250" customFormat="1">
      <c r="B145" s="196" t="s">
        <v>793</v>
      </c>
      <c r="F145" s="638"/>
      <c r="I145" s="252"/>
      <c r="L145" s="560"/>
    </row>
    <row r="146" spans="2:13" s="250" customFormat="1">
      <c r="B146" s="196"/>
      <c r="F146" s="638"/>
      <c r="I146" s="252"/>
      <c r="L146" s="560"/>
    </row>
    <row r="147" spans="2:13" s="250" customFormat="1">
      <c r="B147" s="250" t="s">
        <v>883</v>
      </c>
      <c r="F147" s="638"/>
      <c r="I147" s="252"/>
      <c r="L147" s="560"/>
    </row>
    <row r="148" spans="2:13" s="250" customFormat="1" ht="18" customHeight="1">
      <c r="B148" s="789" t="s">
        <v>160</v>
      </c>
      <c r="C148" s="789"/>
      <c r="D148" s="789"/>
      <c r="E148" s="789"/>
      <c r="F148" s="789"/>
      <c r="G148" s="789"/>
      <c r="H148" s="789" t="s">
        <v>808</v>
      </c>
      <c r="I148" s="789"/>
      <c r="J148" s="789"/>
      <c r="L148" s="560"/>
    </row>
    <row r="149" spans="2:13" s="250" customFormat="1" ht="15" customHeight="1">
      <c r="B149" s="789" t="s">
        <v>547</v>
      </c>
      <c r="C149" s="789" t="s">
        <v>449</v>
      </c>
      <c r="D149" s="787" t="s">
        <v>450</v>
      </c>
      <c r="E149" s="789" t="s">
        <v>451</v>
      </c>
      <c r="F149" s="789"/>
      <c r="G149" s="787" t="s">
        <v>664</v>
      </c>
      <c r="H149" s="789" t="s">
        <v>452</v>
      </c>
      <c r="I149" s="789" t="s">
        <v>453</v>
      </c>
      <c r="J149" s="787" t="s">
        <v>665</v>
      </c>
      <c r="L149" s="560"/>
    </row>
    <row r="150" spans="2:13" s="250" customFormat="1" ht="20.399999999999999" customHeight="1">
      <c r="B150" s="789"/>
      <c r="C150" s="789"/>
      <c r="D150" s="787"/>
      <c r="E150" s="242" t="s">
        <v>666</v>
      </c>
      <c r="F150" s="639" t="s">
        <v>667</v>
      </c>
      <c r="G150" s="789"/>
      <c r="H150" s="789"/>
      <c r="I150" s="789"/>
      <c r="J150" s="787"/>
      <c r="L150" s="560"/>
    </row>
    <row r="151" spans="2:13" s="250" customFormat="1" ht="15" customHeight="1">
      <c r="B151" s="253" t="s">
        <v>161</v>
      </c>
      <c r="C151" s="254"/>
      <c r="D151" s="255"/>
      <c r="E151" s="255"/>
      <c r="F151" s="640"/>
      <c r="G151" s="255"/>
      <c r="H151" s="255"/>
      <c r="I151" s="255"/>
      <c r="J151" s="256"/>
      <c r="L151" s="560"/>
    </row>
    <row r="152" spans="2:13" s="250" customFormat="1" ht="15" customHeight="1">
      <c r="B152" s="257" t="s">
        <v>400</v>
      </c>
      <c r="C152" s="258"/>
      <c r="D152" s="259"/>
      <c r="E152" s="259"/>
      <c r="F152" s="641"/>
      <c r="G152" s="259"/>
      <c r="H152" s="259"/>
      <c r="I152" s="259"/>
      <c r="J152" s="260"/>
      <c r="L152" s="560"/>
    </row>
    <row r="153" spans="2:13" s="250" customFormat="1">
      <c r="B153" s="523" t="s">
        <v>373</v>
      </c>
      <c r="C153" s="524" t="s">
        <v>61</v>
      </c>
      <c r="D153" s="261">
        <v>1</v>
      </c>
      <c r="E153" s="261">
        <v>103017205</v>
      </c>
      <c r="F153" s="642">
        <v>0</v>
      </c>
      <c r="G153" s="261">
        <v>112860287.258562</v>
      </c>
      <c r="H153" s="262">
        <v>1084664860000</v>
      </c>
      <c r="I153" s="263">
        <v>-1226481022</v>
      </c>
      <c r="J153" s="391">
        <v>1283946386305.0002</v>
      </c>
      <c r="L153" s="560"/>
      <c r="M153" s="265"/>
    </row>
    <row r="154" spans="2:13" s="250" customFormat="1">
      <c r="B154" s="523" t="s">
        <v>373</v>
      </c>
      <c r="C154" s="524" t="s">
        <v>61</v>
      </c>
      <c r="D154" s="261">
        <v>1</v>
      </c>
      <c r="E154" s="261">
        <v>200000000</v>
      </c>
      <c r="F154" s="642">
        <v>0</v>
      </c>
      <c r="G154" s="261">
        <v>209223013.69863001</v>
      </c>
      <c r="H154" s="262">
        <v>1084664860000</v>
      </c>
      <c r="I154" s="263">
        <v>-1226481022</v>
      </c>
      <c r="J154" s="263">
        <v>1283946386305</v>
      </c>
      <c r="L154" s="560"/>
      <c r="M154" s="265"/>
    </row>
    <row r="155" spans="2:13" s="250" customFormat="1">
      <c r="B155" s="523" t="s">
        <v>794</v>
      </c>
      <c r="C155" s="524" t="s">
        <v>61</v>
      </c>
      <c r="D155" s="261">
        <v>1</v>
      </c>
      <c r="E155" s="261">
        <v>100000000</v>
      </c>
      <c r="F155" s="642">
        <v>0</v>
      </c>
      <c r="G155" s="261">
        <v>100996164.383562</v>
      </c>
      <c r="H155" s="262">
        <v>72457000000</v>
      </c>
      <c r="I155" s="263">
        <v>18744923907</v>
      </c>
      <c r="J155" s="263">
        <v>117615061223</v>
      </c>
      <c r="L155" s="560"/>
      <c r="M155" s="265"/>
    </row>
    <row r="156" spans="2:13" s="250" customFormat="1">
      <c r="B156" s="523" t="s">
        <v>669</v>
      </c>
      <c r="C156" s="524" t="s">
        <v>506</v>
      </c>
      <c r="D156" s="261">
        <v>196</v>
      </c>
      <c r="E156" s="261">
        <v>1000000</v>
      </c>
      <c r="F156" s="642">
        <v>0</v>
      </c>
      <c r="G156" s="261">
        <v>200575123.287671</v>
      </c>
      <c r="H156" s="262">
        <v>146400000000</v>
      </c>
      <c r="I156" s="263">
        <v>161108000000</v>
      </c>
      <c r="J156" s="263">
        <v>852985000000</v>
      </c>
      <c r="L156" s="560"/>
      <c r="M156" s="265"/>
    </row>
    <row r="157" spans="2:13" s="250" customFormat="1">
      <c r="B157" s="523" t="s">
        <v>669</v>
      </c>
      <c r="C157" s="524" t="s">
        <v>506</v>
      </c>
      <c r="D157" s="261">
        <v>481</v>
      </c>
      <c r="E157" s="261">
        <v>1000000</v>
      </c>
      <c r="F157" s="642">
        <v>0</v>
      </c>
      <c r="G157" s="261">
        <v>493650959</v>
      </c>
      <c r="H157" s="262">
        <v>146400000000</v>
      </c>
      <c r="I157" s="263">
        <v>161108000000</v>
      </c>
      <c r="J157" s="263">
        <v>852985000000</v>
      </c>
      <c r="L157" s="560"/>
      <c r="M157" s="265"/>
    </row>
    <row r="158" spans="2:13" s="250" customFormat="1">
      <c r="B158" s="523" t="s">
        <v>671</v>
      </c>
      <c r="C158" s="524" t="s">
        <v>506</v>
      </c>
      <c r="D158" s="261">
        <v>205</v>
      </c>
      <c r="E158" s="261">
        <v>1000000</v>
      </c>
      <c r="F158" s="642">
        <v>0</v>
      </c>
      <c r="G158" s="261">
        <v>205051952</v>
      </c>
      <c r="H158" s="262">
        <v>327245000000</v>
      </c>
      <c r="I158" s="263">
        <v>-60235000000</v>
      </c>
      <c r="J158" s="263">
        <v>569576000000</v>
      </c>
      <c r="L158" s="560"/>
      <c r="M158" s="265"/>
    </row>
    <row r="159" spans="2:13" s="250" customFormat="1">
      <c r="B159" s="525" t="s">
        <v>799</v>
      </c>
      <c r="C159" s="524" t="s">
        <v>506</v>
      </c>
      <c r="D159" s="261">
        <v>36</v>
      </c>
      <c r="E159" s="261">
        <v>1000000</v>
      </c>
      <c r="F159" s="642">
        <v>0</v>
      </c>
      <c r="G159" s="261">
        <v>36301808.219178103</v>
      </c>
      <c r="H159" s="262">
        <v>360000000000</v>
      </c>
      <c r="I159" s="263">
        <v>-57233979454</v>
      </c>
      <c r="J159" s="263">
        <v>274398135675</v>
      </c>
      <c r="L159" s="560"/>
      <c r="M159" s="265"/>
    </row>
    <row r="160" spans="2:13" s="250" customFormat="1">
      <c r="B160" s="523" t="s">
        <v>670</v>
      </c>
      <c r="C160" s="524" t="s">
        <v>506</v>
      </c>
      <c r="D160" s="261">
        <v>2355</v>
      </c>
      <c r="E160" s="261">
        <v>1000000</v>
      </c>
      <c r="F160" s="642">
        <v>0</v>
      </c>
      <c r="G160" s="261">
        <v>2357361452</v>
      </c>
      <c r="H160" s="264">
        <v>50000000000</v>
      </c>
      <c r="I160" s="262">
        <v>-7842894598</v>
      </c>
      <c r="J160" s="263">
        <v>50448954031</v>
      </c>
      <c r="L160" s="560"/>
      <c r="M160" s="265"/>
    </row>
    <row r="161" spans="2:13" s="250" customFormat="1">
      <c r="B161" s="525" t="s">
        <v>671</v>
      </c>
      <c r="C161" s="524" t="s">
        <v>506</v>
      </c>
      <c r="D161" s="261">
        <v>35</v>
      </c>
      <c r="E161" s="261">
        <v>1000000</v>
      </c>
      <c r="F161" s="642">
        <v>0</v>
      </c>
      <c r="G161" s="266">
        <v>35011506.849315077</v>
      </c>
      <c r="H161" s="262">
        <v>327245000000</v>
      </c>
      <c r="I161" s="263">
        <v>-60235000000</v>
      </c>
      <c r="J161" s="263">
        <v>569576000000</v>
      </c>
      <c r="L161" s="560"/>
      <c r="M161" s="265"/>
    </row>
    <row r="162" spans="2:13" s="250" customFormat="1">
      <c r="B162" s="525" t="s">
        <v>671</v>
      </c>
      <c r="C162" s="524" t="s">
        <v>506</v>
      </c>
      <c r="D162" s="261">
        <v>758</v>
      </c>
      <c r="E162" s="261">
        <v>1000000</v>
      </c>
      <c r="F162" s="642">
        <v>0</v>
      </c>
      <c r="G162" s="266">
        <v>758139140</v>
      </c>
      <c r="H162" s="262">
        <v>327245000000</v>
      </c>
      <c r="I162" s="263">
        <v>-60235000000</v>
      </c>
      <c r="J162" s="263">
        <v>569576000000</v>
      </c>
      <c r="L162" s="560"/>
      <c r="M162" s="265"/>
    </row>
    <row r="163" spans="2:13" s="250" customFormat="1">
      <c r="B163" s="525" t="s">
        <v>671</v>
      </c>
      <c r="C163" s="524" t="s">
        <v>506</v>
      </c>
      <c r="D163" s="261">
        <v>3</v>
      </c>
      <c r="E163" s="261">
        <v>1000000</v>
      </c>
      <c r="F163" s="642">
        <v>0</v>
      </c>
      <c r="G163" s="266">
        <v>3000760.2739726026</v>
      </c>
      <c r="H163" s="262">
        <v>327245000000</v>
      </c>
      <c r="I163" s="263">
        <v>-60235000000</v>
      </c>
      <c r="J163" s="263">
        <v>569576000000</v>
      </c>
      <c r="L163" s="560"/>
      <c r="M163" s="265"/>
    </row>
    <row r="164" spans="2:13" s="250" customFormat="1">
      <c r="B164" s="525" t="s">
        <v>672</v>
      </c>
      <c r="C164" s="524" t="s">
        <v>506</v>
      </c>
      <c r="D164" s="261">
        <v>2</v>
      </c>
      <c r="E164" s="261">
        <v>1000000</v>
      </c>
      <c r="F164" s="642">
        <v>0</v>
      </c>
      <c r="G164" s="266">
        <v>2002235.6164383562</v>
      </c>
      <c r="H164" s="262">
        <v>43700000000</v>
      </c>
      <c r="I164" s="263">
        <v>5425619322</v>
      </c>
      <c r="J164" s="263">
        <v>135390667186</v>
      </c>
      <c r="L164" s="560"/>
      <c r="M164" s="265"/>
    </row>
    <row r="165" spans="2:13" s="250" customFormat="1">
      <c r="B165" s="525" t="s">
        <v>795</v>
      </c>
      <c r="C165" s="524" t="s">
        <v>506</v>
      </c>
      <c r="D165" s="261">
        <v>67</v>
      </c>
      <c r="E165" s="261">
        <v>1000000</v>
      </c>
      <c r="F165" s="642">
        <v>0</v>
      </c>
      <c r="G165" s="266">
        <v>67504794.520547926</v>
      </c>
      <c r="H165" s="262">
        <v>903600000000</v>
      </c>
      <c r="I165" s="263">
        <v>209937000000</v>
      </c>
      <c r="J165" s="263">
        <v>1669664000000</v>
      </c>
      <c r="L165" s="562"/>
      <c r="M165" s="265"/>
    </row>
    <row r="166" spans="2:13" s="250" customFormat="1">
      <c r="B166" s="525" t="s">
        <v>548</v>
      </c>
      <c r="C166" s="524" t="s">
        <v>505</v>
      </c>
      <c r="D166" s="261">
        <v>75</v>
      </c>
      <c r="E166" s="261">
        <v>1000000</v>
      </c>
      <c r="F166" s="642">
        <v>0</v>
      </c>
      <c r="G166" s="266">
        <v>76104799.329042494</v>
      </c>
      <c r="H166" s="434" t="s">
        <v>200</v>
      </c>
      <c r="I166" s="434" t="s">
        <v>200</v>
      </c>
      <c r="J166" s="435" t="s">
        <v>200</v>
      </c>
      <c r="L166" s="562"/>
      <c r="M166" s="265"/>
    </row>
    <row r="167" spans="2:13" s="250" customFormat="1">
      <c r="B167" s="523" t="s">
        <v>548</v>
      </c>
      <c r="C167" s="524" t="s">
        <v>505</v>
      </c>
      <c r="D167" s="261">
        <v>300</v>
      </c>
      <c r="E167" s="261">
        <v>1000000</v>
      </c>
      <c r="F167" s="642">
        <v>0</v>
      </c>
      <c r="G167" s="261">
        <v>310150826</v>
      </c>
      <c r="H167" s="434" t="s">
        <v>200</v>
      </c>
      <c r="I167" s="434" t="s">
        <v>200</v>
      </c>
      <c r="J167" s="435" t="s">
        <v>200</v>
      </c>
      <c r="L167" s="560"/>
      <c r="M167" s="265"/>
    </row>
    <row r="168" spans="2:13" s="250" customFormat="1">
      <c r="B168" s="523" t="s">
        <v>411</v>
      </c>
      <c r="C168" s="524" t="s">
        <v>371</v>
      </c>
      <c r="D168" s="261">
        <v>100</v>
      </c>
      <c r="E168" s="261">
        <v>1000000</v>
      </c>
      <c r="F168" s="642">
        <v>0</v>
      </c>
      <c r="G168" s="261">
        <v>100250684.93150687</v>
      </c>
      <c r="H168" s="262">
        <v>1133000000000</v>
      </c>
      <c r="I168" s="263">
        <v>857069616033</v>
      </c>
      <c r="J168" s="263">
        <v>4508926982331</v>
      </c>
      <c r="L168" s="560"/>
      <c r="M168" s="265"/>
    </row>
    <row r="169" spans="2:13" s="250" customFormat="1">
      <c r="B169" s="523" t="s">
        <v>809</v>
      </c>
      <c r="C169" s="524" t="s">
        <v>506</v>
      </c>
      <c r="D169" s="261">
        <v>149</v>
      </c>
      <c r="E169" s="261">
        <v>0</v>
      </c>
      <c r="F169" s="642">
        <v>1000</v>
      </c>
      <c r="G169" s="261">
        <v>1091605342.4561646</v>
      </c>
      <c r="H169" s="262">
        <v>53700000000</v>
      </c>
      <c r="I169" s="263">
        <v>30299780307.120415</v>
      </c>
      <c r="J169" s="263">
        <v>117793896984</v>
      </c>
      <c r="L169" s="560"/>
      <c r="M169" s="265"/>
    </row>
    <row r="170" spans="2:13" s="250" customFormat="1">
      <c r="B170" s="523" t="s">
        <v>809</v>
      </c>
      <c r="C170" s="524" t="s">
        <v>506</v>
      </c>
      <c r="D170" s="261">
        <v>253</v>
      </c>
      <c r="E170" s="261">
        <v>0</v>
      </c>
      <c r="F170" s="642">
        <v>1000</v>
      </c>
      <c r="G170" s="261">
        <v>1863543381.8689997</v>
      </c>
      <c r="H170" s="262">
        <v>53700000000</v>
      </c>
      <c r="I170" s="263">
        <v>30299780307.120415</v>
      </c>
      <c r="J170" s="263">
        <v>117793896984</v>
      </c>
      <c r="L170" s="560"/>
      <c r="M170" s="265"/>
    </row>
    <row r="171" spans="2:13" s="250" customFormat="1">
      <c r="B171" s="523" t="s">
        <v>807</v>
      </c>
      <c r="C171" s="524" t="s">
        <v>528</v>
      </c>
      <c r="D171" s="261">
        <v>5</v>
      </c>
      <c r="E171" s="261">
        <v>0</v>
      </c>
      <c r="F171" s="642">
        <v>1000</v>
      </c>
      <c r="G171" s="261">
        <v>37227416.698630139</v>
      </c>
      <c r="H171" s="262">
        <v>222419680000</v>
      </c>
      <c r="I171" s="263">
        <v>26865027680</v>
      </c>
      <c r="J171" s="263">
        <v>275557066917</v>
      </c>
      <c r="L171" s="560"/>
      <c r="M171" s="265"/>
    </row>
    <row r="172" spans="2:13" s="250" customFormat="1">
      <c r="B172" s="525" t="s">
        <v>796</v>
      </c>
      <c r="C172" s="524" t="s">
        <v>528</v>
      </c>
      <c r="D172" s="261">
        <v>10</v>
      </c>
      <c r="E172" s="266">
        <v>0</v>
      </c>
      <c r="F172" s="642">
        <v>1000</v>
      </c>
      <c r="G172" s="266">
        <v>73340047.264383554</v>
      </c>
      <c r="H172" s="262">
        <v>1084664860000</v>
      </c>
      <c r="I172" s="263">
        <v>-1226481022</v>
      </c>
      <c r="J172" s="263">
        <v>1283946386305.0002</v>
      </c>
      <c r="L172" s="560"/>
      <c r="M172" s="265"/>
    </row>
    <row r="173" spans="2:13" s="250" customFormat="1">
      <c r="B173" s="525" t="s">
        <v>796</v>
      </c>
      <c r="C173" s="524" t="s">
        <v>371</v>
      </c>
      <c r="D173" s="261">
        <v>3</v>
      </c>
      <c r="E173" s="266">
        <v>0</v>
      </c>
      <c r="F173" s="642">
        <v>1000</v>
      </c>
      <c r="G173" s="266">
        <v>22183120.530821901</v>
      </c>
      <c r="H173" s="262">
        <v>1084664860000</v>
      </c>
      <c r="I173" s="263">
        <v>-1226481022</v>
      </c>
      <c r="J173" s="263">
        <v>1283946386305.0002</v>
      </c>
      <c r="L173" s="560"/>
      <c r="M173" s="265"/>
    </row>
    <row r="174" spans="2:13" s="250" customFormat="1" ht="54.6" customHeight="1">
      <c r="B174" s="268" t="s">
        <v>731</v>
      </c>
      <c r="C174" s="269"/>
      <c r="D174" s="270"/>
      <c r="E174" s="269"/>
      <c r="F174" s="643"/>
      <c r="G174" s="269"/>
      <c r="H174" s="271"/>
      <c r="I174" s="270"/>
      <c r="J174" s="270"/>
      <c r="L174" s="560"/>
      <c r="M174" s="587"/>
    </row>
    <row r="175" spans="2:13" s="250" customFormat="1">
      <c r="B175" s="523" t="s">
        <v>411</v>
      </c>
      <c r="C175" s="524" t="s">
        <v>371</v>
      </c>
      <c r="D175" s="261">
        <v>15000</v>
      </c>
      <c r="E175" s="261">
        <v>0</v>
      </c>
      <c r="F175" s="642">
        <v>0</v>
      </c>
      <c r="G175" s="261">
        <v>37602739.726026535</v>
      </c>
      <c r="H175" s="262">
        <v>1133000000000</v>
      </c>
      <c r="I175" s="263">
        <v>857069616033</v>
      </c>
      <c r="J175" s="263">
        <v>4508926982331</v>
      </c>
      <c r="L175" s="560"/>
      <c r="M175" s="265"/>
    </row>
    <row r="176" spans="2:13" s="250" customFormat="1">
      <c r="B176" s="525" t="s">
        <v>799</v>
      </c>
      <c r="C176" s="524" t="s">
        <v>506</v>
      </c>
      <c r="D176" s="261">
        <v>2451</v>
      </c>
      <c r="E176" s="261">
        <v>0</v>
      </c>
      <c r="F176" s="642">
        <v>0</v>
      </c>
      <c r="G176" s="261">
        <v>40374349.3150599</v>
      </c>
      <c r="H176" s="262">
        <v>360000000000</v>
      </c>
      <c r="I176" s="263">
        <v>-57233979454</v>
      </c>
      <c r="J176" s="263">
        <v>274398135675</v>
      </c>
      <c r="L176" s="560"/>
      <c r="M176" s="588"/>
    </row>
    <row r="177" spans="2:15" s="250" customFormat="1">
      <c r="B177" s="523" t="s">
        <v>671</v>
      </c>
      <c r="C177" s="524" t="s">
        <v>506</v>
      </c>
      <c r="D177" s="261">
        <v>8250</v>
      </c>
      <c r="E177" s="261">
        <v>0</v>
      </c>
      <c r="F177" s="642">
        <v>0</v>
      </c>
      <c r="G177" s="261">
        <v>2712328.7671277523</v>
      </c>
      <c r="H177" s="262">
        <v>327245000000</v>
      </c>
      <c r="I177" s="263">
        <v>-60235000000</v>
      </c>
      <c r="J177" s="263">
        <v>569576000000</v>
      </c>
      <c r="L177" s="560"/>
      <c r="M177" s="589"/>
      <c r="N177" s="587"/>
      <c r="O177" s="590"/>
    </row>
    <row r="178" spans="2:15" s="250" customFormat="1">
      <c r="B178" s="523" t="s">
        <v>671</v>
      </c>
      <c r="C178" s="524" t="s">
        <v>506</v>
      </c>
      <c r="D178" s="261">
        <v>638</v>
      </c>
      <c r="E178" s="261">
        <v>0</v>
      </c>
      <c r="F178" s="642">
        <v>0</v>
      </c>
      <c r="G178" s="261">
        <v>131095.89041095972</v>
      </c>
      <c r="H178" s="262">
        <v>327245000000</v>
      </c>
      <c r="I178" s="263">
        <v>-60235000000</v>
      </c>
      <c r="J178" s="263">
        <v>569576000000</v>
      </c>
      <c r="L178" s="560"/>
      <c r="M178" s="589"/>
      <c r="N178" s="587"/>
      <c r="O178" s="587"/>
    </row>
    <row r="179" spans="2:15" s="250" customFormat="1">
      <c r="B179" s="523" t="s">
        <v>671</v>
      </c>
      <c r="C179" s="524" t="s">
        <v>506</v>
      </c>
      <c r="D179" s="261">
        <v>10452</v>
      </c>
      <c r="E179" s="261">
        <v>0</v>
      </c>
      <c r="F179" s="642">
        <v>0</v>
      </c>
      <c r="G179" s="261">
        <v>1918586.3013720512</v>
      </c>
      <c r="H179" s="262">
        <v>327245000000</v>
      </c>
      <c r="I179" s="263">
        <v>-60235000000</v>
      </c>
      <c r="J179" s="263">
        <v>569576000000</v>
      </c>
      <c r="L179" s="560"/>
      <c r="M179" s="265"/>
    </row>
    <row r="180" spans="2:15" s="250" customFormat="1">
      <c r="B180" s="523" t="s">
        <v>669</v>
      </c>
      <c r="C180" s="524" t="s">
        <v>506</v>
      </c>
      <c r="D180" s="261">
        <v>7000</v>
      </c>
      <c r="E180" s="261">
        <v>0</v>
      </c>
      <c r="F180" s="642">
        <v>0</v>
      </c>
      <c r="G180" s="261">
        <v>163397260.27397251</v>
      </c>
      <c r="H180" s="262">
        <v>146400000000</v>
      </c>
      <c r="I180" s="263">
        <v>161108000000</v>
      </c>
      <c r="J180" s="263">
        <v>852985000000</v>
      </c>
      <c r="L180" s="560"/>
      <c r="M180" s="265"/>
    </row>
    <row r="181" spans="2:15" s="250" customFormat="1">
      <c r="B181" s="523" t="s">
        <v>670</v>
      </c>
      <c r="C181" s="524" t="s">
        <v>506</v>
      </c>
      <c r="D181" s="261">
        <v>530</v>
      </c>
      <c r="E181" s="261">
        <v>0</v>
      </c>
      <c r="F181" s="642">
        <v>0</v>
      </c>
      <c r="G181" s="266">
        <v>1045479.4520547986</v>
      </c>
      <c r="H181" s="264">
        <v>50000000000</v>
      </c>
      <c r="I181" s="262">
        <v>-7842894598</v>
      </c>
      <c r="J181" s="263">
        <v>50448954031</v>
      </c>
      <c r="L181" s="560"/>
      <c r="M181" s="265"/>
    </row>
    <row r="182" spans="2:15" s="250" customFormat="1">
      <c r="B182" s="523" t="s">
        <v>670</v>
      </c>
      <c r="C182" s="524" t="s">
        <v>506</v>
      </c>
      <c r="D182" s="261">
        <v>6802</v>
      </c>
      <c r="E182" s="261">
        <v>0</v>
      </c>
      <c r="F182" s="642">
        <v>0</v>
      </c>
      <c r="G182" s="266">
        <v>6820635.616437912</v>
      </c>
      <c r="H182" s="264">
        <v>50000000000</v>
      </c>
      <c r="I182" s="262">
        <v>-7842894598</v>
      </c>
      <c r="J182" s="263">
        <v>50448954031</v>
      </c>
      <c r="L182" s="560"/>
      <c r="M182" s="265"/>
    </row>
    <row r="183" spans="2:15" s="250" customFormat="1">
      <c r="B183" s="523" t="s">
        <v>806</v>
      </c>
      <c r="C183" s="524" t="s">
        <v>61</v>
      </c>
      <c r="D183" s="261">
        <v>1</v>
      </c>
      <c r="E183" s="261">
        <v>0</v>
      </c>
      <c r="F183" s="642">
        <v>0</v>
      </c>
      <c r="G183" s="266">
        <v>27904109.58904117</v>
      </c>
      <c r="H183" s="262">
        <v>115000000000</v>
      </c>
      <c r="I183" s="263">
        <v>15530964506</v>
      </c>
      <c r="J183" s="263">
        <v>183442277883</v>
      </c>
      <c r="L183" s="560"/>
      <c r="M183" s="265"/>
    </row>
    <row r="184" spans="2:15" s="250" customFormat="1">
      <c r="B184" s="523" t="s">
        <v>806</v>
      </c>
      <c r="C184" s="524" t="s">
        <v>61</v>
      </c>
      <c r="D184" s="261">
        <v>1</v>
      </c>
      <c r="E184" s="261">
        <v>0</v>
      </c>
      <c r="F184" s="642">
        <v>0</v>
      </c>
      <c r="G184" s="266">
        <v>27904109.589041188</v>
      </c>
      <c r="H184" s="262">
        <v>115000000000</v>
      </c>
      <c r="I184" s="263">
        <v>15530964506</v>
      </c>
      <c r="J184" s="263">
        <v>183442277883</v>
      </c>
      <c r="L184" s="560"/>
      <c r="M184" s="265"/>
    </row>
    <row r="185" spans="2:15" s="250" customFormat="1">
      <c r="B185" s="523" t="s">
        <v>806</v>
      </c>
      <c r="C185" s="524" t="s">
        <v>61</v>
      </c>
      <c r="D185" s="261">
        <v>1</v>
      </c>
      <c r="E185" s="261">
        <v>0</v>
      </c>
      <c r="F185" s="642">
        <v>0</v>
      </c>
      <c r="G185" s="266">
        <v>27904109.589041188</v>
      </c>
      <c r="H185" s="262">
        <v>115000000000</v>
      </c>
      <c r="I185" s="263">
        <v>15530964506</v>
      </c>
      <c r="J185" s="263">
        <v>183442277883</v>
      </c>
      <c r="L185" s="562"/>
      <c r="M185" s="265"/>
    </row>
    <row r="186" spans="2:15" s="250" customFormat="1">
      <c r="B186" s="523" t="s">
        <v>806</v>
      </c>
      <c r="C186" s="524" t="s">
        <v>61</v>
      </c>
      <c r="D186" s="261">
        <v>1</v>
      </c>
      <c r="E186" s="261">
        <v>0</v>
      </c>
      <c r="F186" s="642">
        <v>0</v>
      </c>
      <c r="G186" s="266">
        <v>27904109.589041188</v>
      </c>
      <c r="H186" s="262">
        <v>115000000000</v>
      </c>
      <c r="I186" s="263">
        <v>15530964506</v>
      </c>
      <c r="J186" s="263">
        <v>183442277883</v>
      </c>
      <c r="L186" s="562"/>
      <c r="M186" s="265"/>
    </row>
    <row r="187" spans="2:15" s="250" customFormat="1">
      <c r="B187" s="523" t="s">
        <v>806</v>
      </c>
      <c r="C187" s="524" t="s">
        <v>61</v>
      </c>
      <c r="D187" s="261">
        <v>1</v>
      </c>
      <c r="E187" s="261">
        <v>0</v>
      </c>
      <c r="F187" s="642">
        <v>0</v>
      </c>
      <c r="G187" s="266">
        <v>27904109.589041188</v>
      </c>
      <c r="H187" s="262">
        <v>115000000000</v>
      </c>
      <c r="I187" s="263">
        <v>15530964506</v>
      </c>
      <c r="J187" s="263">
        <v>183442277883</v>
      </c>
      <c r="L187" s="560"/>
      <c r="M187" s="265"/>
    </row>
    <row r="188" spans="2:15" s="250" customFormat="1">
      <c r="B188" s="523" t="s">
        <v>806</v>
      </c>
      <c r="C188" s="524" t="s">
        <v>61</v>
      </c>
      <c r="D188" s="261">
        <v>1</v>
      </c>
      <c r="E188" s="261">
        <v>0</v>
      </c>
      <c r="F188" s="642">
        <v>0</v>
      </c>
      <c r="G188" s="266">
        <v>27904109.589041188</v>
      </c>
      <c r="H188" s="262">
        <v>115000000000</v>
      </c>
      <c r="I188" s="263">
        <v>15530964506</v>
      </c>
      <c r="J188" s="263">
        <v>183442277883</v>
      </c>
      <c r="L188" s="560"/>
      <c r="M188" s="265"/>
    </row>
    <row r="189" spans="2:15" s="250" customFormat="1">
      <c r="B189" s="523" t="s">
        <v>806</v>
      </c>
      <c r="C189" s="524" t="s">
        <v>61</v>
      </c>
      <c r="D189" s="261">
        <v>1</v>
      </c>
      <c r="E189" s="261">
        <v>0</v>
      </c>
      <c r="F189" s="642">
        <v>0</v>
      </c>
      <c r="G189" s="266">
        <v>27904109.589041188</v>
      </c>
      <c r="H189" s="262">
        <v>115000000000</v>
      </c>
      <c r="I189" s="263">
        <v>15530964506</v>
      </c>
      <c r="J189" s="263">
        <v>183442277883</v>
      </c>
      <c r="L189" s="560"/>
      <c r="M189" s="265"/>
    </row>
    <row r="190" spans="2:15" s="250" customFormat="1">
      <c r="B190" s="523" t="s">
        <v>806</v>
      </c>
      <c r="C190" s="524" t="s">
        <v>61</v>
      </c>
      <c r="D190" s="261">
        <v>1</v>
      </c>
      <c r="E190" s="261">
        <v>0</v>
      </c>
      <c r="F190" s="642">
        <v>0</v>
      </c>
      <c r="G190" s="267">
        <v>27904109.589041188</v>
      </c>
      <c r="H190" s="262">
        <v>115000000000</v>
      </c>
      <c r="I190" s="263">
        <v>15530964506</v>
      </c>
      <c r="J190" s="263">
        <v>183442277883</v>
      </c>
      <c r="L190" s="560"/>
      <c r="M190" s="265"/>
    </row>
    <row r="191" spans="2:15" s="250" customFormat="1">
      <c r="B191" s="523" t="s">
        <v>806</v>
      </c>
      <c r="C191" s="524" t="s">
        <v>61</v>
      </c>
      <c r="D191" s="261">
        <v>1</v>
      </c>
      <c r="E191" s="261">
        <v>0</v>
      </c>
      <c r="F191" s="642">
        <v>0</v>
      </c>
      <c r="G191" s="267">
        <v>27904109.589041188</v>
      </c>
      <c r="H191" s="262">
        <v>115000000000</v>
      </c>
      <c r="I191" s="263">
        <v>15530964506</v>
      </c>
      <c r="J191" s="263">
        <v>183442277883</v>
      </c>
      <c r="L191" s="560"/>
      <c r="M191" s="265"/>
    </row>
    <row r="192" spans="2:15" s="250" customFormat="1">
      <c r="B192" s="523" t="s">
        <v>806</v>
      </c>
      <c r="C192" s="524" t="s">
        <v>61</v>
      </c>
      <c r="D192" s="261">
        <v>1</v>
      </c>
      <c r="E192" s="261">
        <v>0</v>
      </c>
      <c r="F192" s="642">
        <v>0</v>
      </c>
      <c r="G192" s="266">
        <v>27904109.589041188</v>
      </c>
      <c r="H192" s="262">
        <v>115000000000</v>
      </c>
      <c r="I192" s="263">
        <v>15530964506</v>
      </c>
      <c r="J192" s="263">
        <v>183442277883</v>
      </c>
      <c r="L192" s="560"/>
      <c r="M192" s="265"/>
    </row>
    <row r="193" spans="2:13" s="250" customFormat="1">
      <c r="B193" s="523" t="s">
        <v>806</v>
      </c>
      <c r="C193" s="524" t="s">
        <v>61</v>
      </c>
      <c r="D193" s="261">
        <v>1</v>
      </c>
      <c r="E193" s="261">
        <v>0</v>
      </c>
      <c r="F193" s="642">
        <v>0</v>
      </c>
      <c r="G193" s="266">
        <v>27904109.589041188</v>
      </c>
      <c r="H193" s="262">
        <v>115000000000</v>
      </c>
      <c r="I193" s="263">
        <v>15530964506</v>
      </c>
      <c r="J193" s="263">
        <v>183442277883</v>
      </c>
      <c r="L193" s="560"/>
      <c r="M193" s="265"/>
    </row>
    <row r="194" spans="2:13" s="250" customFormat="1">
      <c r="B194" s="523" t="s">
        <v>806</v>
      </c>
      <c r="C194" s="524" t="s">
        <v>61</v>
      </c>
      <c r="D194" s="261">
        <v>1</v>
      </c>
      <c r="E194" s="261">
        <v>0</v>
      </c>
      <c r="F194" s="642">
        <v>0</v>
      </c>
      <c r="G194" s="267">
        <v>27904109.589041188</v>
      </c>
      <c r="H194" s="262">
        <v>115000000000</v>
      </c>
      <c r="I194" s="263">
        <v>15530964506</v>
      </c>
      <c r="J194" s="263">
        <v>183442277883</v>
      </c>
      <c r="L194" s="560"/>
      <c r="M194" s="265"/>
    </row>
    <row r="195" spans="2:13" s="250" customFormat="1">
      <c r="B195" s="523" t="s">
        <v>806</v>
      </c>
      <c r="C195" s="524" t="s">
        <v>61</v>
      </c>
      <c r="D195" s="261">
        <v>1</v>
      </c>
      <c r="E195" s="261">
        <v>0</v>
      </c>
      <c r="F195" s="642">
        <v>0</v>
      </c>
      <c r="G195" s="267">
        <v>27904109.589041188</v>
      </c>
      <c r="H195" s="262">
        <v>115000000000</v>
      </c>
      <c r="I195" s="263">
        <v>15530964506</v>
      </c>
      <c r="J195" s="263">
        <v>183442277883</v>
      </c>
      <c r="L195" s="560"/>
      <c r="M195" s="265"/>
    </row>
    <row r="196" spans="2:13" s="250" customFormat="1">
      <c r="B196" s="523" t="s">
        <v>806</v>
      </c>
      <c r="C196" s="524" t="s">
        <v>61</v>
      </c>
      <c r="D196" s="261">
        <v>1</v>
      </c>
      <c r="E196" s="261">
        <v>0</v>
      </c>
      <c r="F196" s="642">
        <v>0</v>
      </c>
      <c r="G196" s="266">
        <v>27904109.589041188</v>
      </c>
      <c r="H196" s="262">
        <v>115000000000</v>
      </c>
      <c r="I196" s="263">
        <v>15530964506</v>
      </c>
      <c r="J196" s="263">
        <v>183442277883</v>
      </c>
      <c r="L196" s="562"/>
      <c r="M196" s="265"/>
    </row>
    <row r="197" spans="2:13" s="250" customFormat="1">
      <c r="B197" s="523" t="s">
        <v>806</v>
      </c>
      <c r="C197" s="524" t="s">
        <v>61</v>
      </c>
      <c r="D197" s="261">
        <v>1</v>
      </c>
      <c r="E197" s="261">
        <v>0</v>
      </c>
      <c r="F197" s="642">
        <v>0</v>
      </c>
      <c r="G197" s="266">
        <v>27904109.589041188</v>
      </c>
      <c r="H197" s="262">
        <v>115000000000</v>
      </c>
      <c r="I197" s="263">
        <v>15530964506</v>
      </c>
      <c r="J197" s="263">
        <v>183442277883</v>
      </c>
      <c r="L197" s="562"/>
      <c r="M197" s="265"/>
    </row>
    <row r="198" spans="2:13" s="250" customFormat="1">
      <c r="B198" s="523" t="s">
        <v>806</v>
      </c>
      <c r="C198" s="524" t="s">
        <v>61</v>
      </c>
      <c r="D198" s="261">
        <v>1</v>
      </c>
      <c r="E198" s="261">
        <v>0</v>
      </c>
      <c r="F198" s="642">
        <v>0</v>
      </c>
      <c r="G198" s="266">
        <v>27904109.589041188</v>
      </c>
      <c r="H198" s="262">
        <v>115000000000</v>
      </c>
      <c r="I198" s="263">
        <v>15530964506</v>
      </c>
      <c r="J198" s="263">
        <v>183442277883</v>
      </c>
      <c r="L198" s="562"/>
      <c r="M198" s="265"/>
    </row>
    <row r="199" spans="2:13" s="250" customFormat="1">
      <c r="B199" s="523" t="s">
        <v>806</v>
      </c>
      <c r="C199" s="524" t="s">
        <v>61</v>
      </c>
      <c r="D199" s="261">
        <v>1</v>
      </c>
      <c r="E199" s="261">
        <v>0</v>
      </c>
      <c r="F199" s="642">
        <v>0</v>
      </c>
      <c r="G199" s="266">
        <v>15161575.519178178</v>
      </c>
      <c r="H199" s="262">
        <v>115000000000</v>
      </c>
      <c r="I199" s="263">
        <v>15530964506</v>
      </c>
      <c r="J199" s="263">
        <v>183442277883</v>
      </c>
      <c r="L199" s="562"/>
      <c r="M199" s="265"/>
    </row>
    <row r="200" spans="2:13" s="250" customFormat="1">
      <c r="B200" s="523" t="s">
        <v>806</v>
      </c>
      <c r="C200" s="524" t="s">
        <v>61</v>
      </c>
      <c r="D200" s="261">
        <v>1</v>
      </c>
      <c r="E200" s="261">
        <v>0</v>
      </c>
      <c r="F200" s="642">
        <v>0</v>
      </c>
      <c r="G200" s="266">
        <v>15161575.519178178</v>
      </c>
      <c r="H200" s="262">
        <v>115000000000</v>
      </c>
      <c r="I200" s="263">
        <v>15530964506</v>
      </c>
      <c r="J200" s="263">
        <v>183442277883</v>
      </c>
      <c r="L200" s="562"/>
      <c r="M200" s="265"/>
    </row>
    <row r="201" spans="2:13" s="250" customFormat="1">
      <c r="B201" s="523" t="s">
        <v>806</v>
      </c>
      <c r="C201" s="524" t="s">
        <v>61</v>
      </c>
      <c r="D201" s="261">
        <v>1</v>
      </c>
      <c r="E201" s="261">
        <v>0</v>
      </c>
      <c r="F201" s="642">
        <v>0</v>
      </c>
      <c r="G201" s="266">
        <v>15161575.519178178</v>
      </c>
      <c r="H201" s="262">
        <v>115000000000</v>
      </c>
      <c r="I201" s="263">
        <v>15530964506</v>
      </c>
      <c r="J201" s="263">
        <v>183442277883</v>
      </c>
      <c r="L201" s="562"/>
      <c r="M201" s="265"/>
    </row>
    <row r="202" spans="2:13" s="250" customFormat="1">
      <c r="B202" s="523" t="s">
        <v>806</v>
      </c>
      <c r="C202" s="524" t="s">
        <v>61</v>
      </c>
      <c r="D202" s="261">
        <v>1</v>
      </c>
      <c r="E202" s="261">
        <v>0</v>
      </c>
      <c r="F202" s="642">
        <v>0</v>
      </c>
      <c r="G202" s="266">
        <v>15161575.519178178</v>
      </c>
      <c r="H202" s="262">
        <v>115000000000</v>
      </c>
      <c r="I202" s="263">
        <v>15530964506</v>
      </c>
      <c r="J202" s="263">
        <v>183442277883</v>
      </c>
      <c r="L202" s="562"/>
      <c r="M202" s="265"/>
    </row>
    <row r="203" spans="2:13" s="250" customFormat="1">
      <c r="B203" s="523" t="s">
        <v>806</v>
      </c>
      <c r="C203" s="524" t="s">
        <v>61</v>
      </c>
      <c r="D203" s="261">
        <v>1</v>
      </c>
      <c r="E203" s="261">
        <v>0</v>
      </c>
      <c r="F203" s="642">
        <v>0</v>
      </c>
      <c r="G203" s="266">
        <v>15161575.519178178</v>
      </c>
      <c r="H203" s="262">
        <v>115000000000</v>
      </c>
      <c r="I203" s="263">
        <v>15530964506</v>
      </c>
      <c r="J203" s="263">
        <v>183442277883</v>
      </c>
      <c r="L203" s="562"/>
      <c r="M203" s="265"/>
    </row>
    <row r="204" spans="2:13" s="250" customFormat="1">
      <c r="B204" s="523" t="s">
        <v>806</v>
      </c>
      <c r="C204" s="524" t="s">
        <v>61</v>
      </c>
      <c r="D204" s="261">
        <v>1</v>
      </c>
      <c r="E204" s="261">
        <v>0</v>
      </c>
      <c r="F204" s="642">
        <v>0</v>
      </c>
      <c r="G204" s="266">
        <v>15161575.519178178</v>
      </c>
      <c r="H204" s="262">
        <v>115000000000</v>
      </c>
      <c r="I204" s="263">
        <v>15530964506</v>
      </c>
      <c r="J204" s="263">
        <v>183442277883</v>
      </c>
      <c r="L204" s="562"/>
      <c r="M204" s="265"/>
    </row>
    <row r="205" spans="2:13" s="250" customFormat="1">
      <c r="B205" s="523" t="s">
        <v>806</v>
      </c>
      <c r="C205" s="524" t="s">
        <v>61</v>
      </c>
      <c r="D205" s="261">
        <v>1</v>
      </c>
      <c r="E205" s="261">
        <v>0</v>
      </c>
      <c r="F205" s="642">
        <v>0</v>
      </c>
      <c r="G205" s="266">
        <v>15161575.519178178</v>
      </c>
      <c r="H205" s="262">
        <v>115000000000</v>
      </c>
      <c r="I205" s="263">
        <v>15530964506</v>
      </c>
      <c r="J205" s="263">
        <v>183442277883</v>
      </c>
      <c r="L205" s="562"/>
      <c r="M205" s="265"/>
    </row>
    <row r="206" spans="2:13" s="250" customFormat="1">
      <c r="B206" s="523" t="s">
        <v>806</v>
      </c>
      <c r="C206" s="524" t="s">
        <v>61</v>
      </c>
      <c r="D206" s="261">
        <v>1</v>
      </c>
      <c r="E206" s="261">
        <v>0</v>
      </c>
      <c r="F206" s="642">
        <v>0</v>
      </c>
      <c r="G206" s="266">
        <v>15161575.519178178</v>
      </c>
      <c r="H206" s="262">
        <v>115000000000</v>
      </c>
      <c r="I206" s="263">
        <v>15530964506</v>
      </c>
      <c r="J206" s="263">
        <v>183442277883</v>
      </c>
      <c r="L206" s="562"/>
      <c r="M206" s="265"/>
    </row>
    <row r="207" spans="2:13" s="250" customFormat="1">
      <c r="B207" s="523" t="s">
        <v>806</v>
      </c>
      <c r="C207" s="524" t="s">
        <v>61</v>
      </c>
      <c r="D207" s="261">
        <v>1</v>
      </c>
      <c r="E207" s="261">
        <v>0</v>
      </c>
      <c r="F207" s="642">
        <v>0</v>
      </c>
      <c r="G207" s="266">
        <v>15161575.519178178</v>
      </c>
      <c r="H207" s="262">
        <v>115000000000</v>
      </c>
      <c r="I207" s="263">
        <v>15530964506</v>
      </c>
      <c r="J207" s="263">
        <v>183442277883</v>
      </c>
      <c r="L207" s="562"/>
      <c r="M207" s="265"/>
    </row>
    <row r="208" spans="2:13" s="250" customFormat="1">
      <c r="B208" s="523" t="s">
        <v>806</v>
      </c>
      <c r="C208" s="524" t="s">
        <v>61</v>
      </c>
      <c r="D208" s="261">
        <v>1</v>
      </c>
      <c r="E208" s="261">
        <v>0</v>
      </c>
      <c r="F208" s="642">
        <v>0</v>
      </c>
      <c r="G208" s="266">
        <v>15161575.519178178</v>
      </c>
      <c r="H208" s="262">
        <v>115000000000</v>
      </c>
      <c r="I208" s="263">
        <v>15530964506</v>
      </c>
      <c r="J208" s="263">
        <v>183442277883</v>
      </c>
      <c r="L208" s="562"/>
      <c r="M208" s="265"/>
    </row>
    <row r="209" spans="2:13" s="250" customFormat="1">
      <c r="B209" s="523" t="s">
        <v>806</v>
      </c>
      <c r="C209" s="524" t="s">
        <v>61</v>
      </c>
      <c r="D209" s="261">
        <v>1</v>
      </c>
      <c r="E209" s="261">
        <v>0</v>
      </c>
      <c r="F209" s="642">
        <v>0</v>
      </c>
      <c r="G209" s="266">
        <v>15161575.519178178</v>
      </c>
      <c r="H209" s="262">
        <v>115000000000</v>
      </c>
      <c r="I209" s="263">
        <v>15530964506</v>
      </c>
      <c r="J209" s="263">
        <v>183442277883</v>
      </c>
      <c r="L209" s="562"/>
      <c r="M209" s="265"/>
    </row>
    <row r="210" spans="2:13" s="250" customFormat="1">
      <c r="B210" s="523" t="s">
        <v>806</v>
      </c>
      <c r="C210" s="524" t="s">
        <v>61</v>
      </c>
      <c r="D210" s="261">
        <v>1</v>
      </c>
      <c r="E210" s="261">
        <v>0</v>
      </c>
      <c r="F210" s="642">
        <v>0</v>
      </c>
      <c r="G210" s="266">
        <v>15161575.519178178</v>
      </c>
      <c r="H210" s="262">
        <v>115000000000</v>
      </c>
      <c r="I210" s="263">
        <v>15530964506</v>
      </c>
      <c r="J210" s="263">
        <v>183442277883</v>
      </c>
      <c r="L210" s="562"/>
      <c r="M210" s="265"/>
    </row>
    <row r="211" spans="2:13" s="250" customFormat="1">
      <c r="B211" s="523" t="s">
        <v>806</v>
      </c>
      <c r="C211" s="524" t="s">
        <v>61</v>
      </c>
      <c r="D211" s="261">
        <v>1</v>
      </c>
      <c r="E211" s="261">
        <v>0</v>
      </c>
      <c r="F211" s="642">
        <v>0</v>
      </c>
      <c r="G211" s="266">
        <v>15161575.519178178</v>
      </c>
      <c r="H211" s="262">
        <v>115000000000</v>
      </c>
      <c r="I211" s="263">
        <v>15530964506</v>
      </c>
      <c r="J211" s="263">
        <v>183442277883</v>
      </c>
      <c r="L211" s="562"/>
      <c r="M211" s="265"/>
    </row>
    <row r="212" spans="2:13" s="250" customFormat="1">
      <c r="B212" s="523" t="s">
        <v>806</v>
      </c>
      <c r="C212" s="524" t="s">
        <v>61</v>
      </c>
      <c r="D212" s="261">
        <v>1</v>
      </c>
      <c r="E212" s="261">
        <v>0</v>
      </c>
      <c r="F212" s="642">
        <v>0</v>
      </c>
      <c r="G212" s="266">
        <v>15161575.519178178</v>
      </c>
      <c r="H212" s="262">
        <v>115000000000</v>
      </c>
      <c r="I212" s="263">
        <v>15530964506</v>
      </c>
      <c r="J212" s="263">
        <v>183442277883</v>
      </c>
      <c r="L212" s="562"/>
      <c r="M212" s="265"/>
    </row>
    <row r="213" spans="2:13" s="250" customFormat="1">
      <c r="B213" s="523" t="s">
        <v>806</v>
      </c>
      <c r="C213" s="524" t="s">
        <v>61</v>
      </c>
      <c r="D213" s="261">
        <v>1</v>
      </c>
      <c r="E213" s="261">
        <v>0</v>
      </c>
      <c r="F213" s="642">
        <v>0</v>
      </c>
      <c r="G213" s="266">
        <v>15161575.519178178</v>
      </c>
      <c r="H213" s="262">
        <v>115000000000</v>
      </c>
      <c r="I213" s="263">
        <v>15530964506</v>
      </c>
      <c r="J213" s="263">
        <v>183442277883</v>
      </c>
      <c r="L213" s="562"/>
      <c r="M213" s="265"/>
    </row>
    <row r="214" spans="2:13" s="250" customFormat="1">
      <c r="B214" s="523" t="s">
        <v>806</v>
      </c>
      <c r="C214" s="524" t="s">
        <v>61</v>
      </c>
      <c r="D214" s="261">
        <v>1</v>
      </c>
      <c r="E214" s="261">
        <v>0</v>
      </c>
      <c r="F214" s="642">
        <v>0</v>
      </c>
      <c r="G214" s="266">
        <v>15161575.519178178</v>
      </c>
      <c r="H214" s="262">
        <v>115000000000</v>
      </c>
      <c r="I214" s="263">
        <v>15530964506</v>
      </c>
      <c r="J214" s="263">
        <v>183442277883</v>
      </c>
      <c r="L214" s="562"/>
      <c r="M214" s="265"/>
    </row>
    <row r="215" spans="2:13" s="250" customFormat="1">
      <c r="B215" s="523" t="s">
        <v>806</v>
      </c>
      <c r="C215" s="524" t="s">
        <v>61</v>
      </c>
      <c r="D215" s="261">
        <v>1</v>
      </c>
      <c r="E215" s="261">
        <v>0</v>
      </c>
      <c r="F215" s="642">
        <v>0</v>
      </c>
      <c r="G215" s="266">
        <v>15161575.519178178</v>
      </c>
      <c r="H215" s="262">
        <v>115000000000</v>
      </c>
      <c r="I215" s="263">
        <v>15530964506</v>
      </c>
      <c r="J215" s="263">
        <v>183442277883</v>
      </c>
      <c r="L215" s="562"/>
      <c r="M215" s="265"/>
    </row>
    <row r="216" spans="2:13" s="250" customFormat="1">
      <c r="B216" s="523" t="s">
        <v>806</v>
      </c>
      <c r="C216" s="524" t="s">
        <v>61</v>
      </c>
      <c r="D216" s="261">
        <v>1</v>
      </c>
      <c r="E216" s="261">
        <v>0</v>
      </c>
      <c r="F216" s="642">
        <v>0</v>
      </c>
      <c r="G216" s="266">
        <v>15161575.519178178</v>
      </c>
      <c r="H216" s="262">
        <v>115000000000</v>
      </c>
      <c r="I216" s="263">
        <v>15530964506</v>
      </c>
      <c r="J216" s="263">
        <v>183442277883</v>
      </c>
      <c r="L216" s="562"/>
      <c r="M216" s="265"/>
    </row>
    <row r="217" spans="2:13" s="250" customFormat="1">
      <c r="B217" s="523" t="s">
        <v>806</v>
      </c>
      <c r="C217" s="524" t="s">
        <v>61</v>
      </c>
      <c r="D217" s="261">
        <v>1</v>
      </c>
      <c r="E217" s="261">
        <v>0</v>
      </c>
      <c r="F217" s="642">
        <v>0</v>
      </c>
      <c r="G217" s="266">
        <v>15161575.519178178</v>
      </c>
      <c r="H217" s="262">
        <v>115000000000</v>
      </c>
      <c r="I217" s="263">
        <v>15530964506</v>
      </c>
      <c r="J217" s="263">
        <v>183442277883</v>
      </c>
      <c r="L217" s="562"/>
      <c r="M217" s="265"/>
    </row>
    <row r="218" spans="2:13" s="250" customFormat="1">
      <c r="B218" s="523" t="s">
        <v>806</v>
      </c>
      <c r="C218" s="524" t="s">
        <v>61</v>
      </c>
      <c r="D218" s="261">
        <v>1</v>
      </c>
      <c r="E218" s="261">
        <v>0</v>
      </c>
      <c r="F218" s="642">
        <v>0</v>
      </c>
      <c r="G218" s="266">
        <v>15161575.519178178</v>
      </c>
      <c r="H218" s="262">
        <v>115000000000</v>
      </c>
      <c r="I218" s="263">
        <v>15530964506</v>
      </c>
      <c r="J218" s="263">
        <v>183442277883</v>
      </c>
      <c r="L218" s="562"/>
      <c r="M218" s="265"/>
    </row>
    <row r="219" spans="2:13" s="250" customFormat="1">
      <c r="B219" s="523" t="s">
        <v>806</v>
      </c>
      <c r="C219" s="524" t="s">
        <v>61</v>
      </c>
      <c r="D219" s="261">
        <v>1</v>
      </c>
      <c r="E219" s="261">
        <v>0</v>
      </c>
      <c r="F219" s="642">
        <v>0</v>
      </c>
      <c r="G219" s="266">
        <v>8761643.5616438873</v>
      </c>
      <c r="H219" s="262">
        <v>115000000000</v>
      </c>
      <c r="I219" s="263">
        <v>15530964506</v>
      </c>
      <c r="J219" s="263">
        <v>183442277883</v>
      </c>
      <c r="L219" s="562"/>
      <c r="M219" s="265"/>
    </row>
    <row r="220" spans="2:13" s="250" customFormat="1">
      <c r="B220" s="523" t="s">
        <v>806</v>
      </c>
      <c r="C220" s="524" t="s">
        <v>61</v>
      </c>
      <c r="D220" s="261">
        <v>1</v>
      </c>
      <c r="E220" s="261">
        <v>0</v>
      </c>
      <c r="F220" s="642">
        <v>0</v>
      </c>
      <c r="G220" s="266">
        <v>42294520.123287812</v>
      </c>
      <c r="H220" s="262">
        <v>115000000000</v>
      </c>
      <c r="I220" s="263">
        <v>15530964506</v>
      </c>
      <c r="J220" s="263">
        <v>183442277883</v>
      </c>
      <c r="L220" s="562"/>
      <c r="M220" s="265"/>
    </row>
    <row r="221" spans="2:13" s="250" customFormat="1">
      <c r="B221" s="523" t="s">
        <v>806</v>
      </c>
      <c r="C221" s="524" t="s">
        <v>61</v>
      </c>
      <c r="D221" s="261">
        <v>1</v>
      </c>
      <c r="E221" s="261">
        <v>0</v>
      </c>
      <c r="F221" s="642">
        <v>0</v>
      </c>
      <c r="G221" s="266">
        <v>21147260.561643906</v>
      </c>
      <c r="H221" s="262">
        <v>115000000000</v>
      </c>
      <c r="I221" s="263">
        <v>15530964506</v>
      </c>
      <c r="J221" s="263">
        <v>183442277883</v>
      </c>
      <c r="L221" s="562"/>
      <c r="M221" s="265"/>
    </row>
    <row r="222" spans="2:13" s="250" customFormat="1">
      <c r="B222" s="525" t="s">
        <v>797</v>
      </c>
      <c r="C222" s="524" t="s">
        <v>506</v>
      </c>
      <c r="D222" s="261">
        <v>1505</v>
      </c>
      <c r="E222" s="261">
        <v>0</v>
      </c>
      <c r="F222" s="642">
        <v>0</v>
      </c>
      <c r="G222" s="266">
        <v>80996546.487999797</v>
      </c>
      <c r="H222" s="262">
        <v>60000000000</v>
      </c>
      <c r="I222" s="386">
        <v>-22895835763</v>
      </c>
      <c r="J222" s="263">
        <v>45012515385</v>
      </c>
      <c r="L222" s="562"/>
      <c r="M222" s="265"/>
    </row>
    <row r="223" spans="2:13" s="250" customFormat="1">
      <c r="B223" s="525" t="s">
        <v>798</v>
      </c>
      <c r="C223" s="524" t="s">
        <v>506</v>
      </c>
      <c r="D223" s="261">
        <v>260</v>
      </c>
      <c r="E223" s="261">
        <v>0</v>
      </c>
      <c r="F223" s="642">
        <v>0</v>
      </c>
      <c r="G223" s="266">
        <v>21219958.55342463</v>
      </c>
      <c r="H223" s="262">
        <v>39500000000</v>
      </c>
      <c r="I223" s="263">
        <v>7886134572</v>
      </c>
      <c r="J223" s="263">
        <v>50163812244</v>
      </c>
      <c r="L223" s="562"/>
      <c r="M223" s="265"/>
    </row>
    <row r="224" spans="2:13" s="250" customFormat="1">
      <c r="B224" s="525" t="s">
        <v>798</v>
      </c>
      <c r="C224" s="524" t="s">
        <v>506</v>
      </c>
      <c r="D224" s="261">
        <v>130</v>
      </c>
      <c r="E224" s="261">
        <v>0</v>
      </c>
      <c r="F224" s="642">
        <v>0</v>
      </c>
      <c r="G224" s="266">
        <v>10328298.410958912</v>
      </c>
      <c r="H224" s="262">
        <v>39500000000</v>
      </c>
      <c r="I224" s="263">
        <v>7886134572</v>
      </c>
      <c r="J224" s="263">
        <v>50163812244</v>
      </c>
      <c r="L224" s="562"/>
      <c r="M224" s="265"/>
    </row>
    <row r="225" spans="2:13" s="250" customFormat="1">
      <c r="B225" s="525" t="s">
        <v>799</v>
      </c>
      <c r="C225" s="524" t="s">
        <v>506</v>
      </c>
      <c r="D225" s="261">
        <v>340</v>
      </c>
      <c r="E225" s="261">
        <v>0</v>
      </c>
      <c r="F225" s="642">
        <v>0</v>
      </c>
      <c r="G225" s="266">
        <v>26193912.986301262</v>
      </c>
      <c r="H225" s="262">
        <v>360000000000</v>
      </c>
      <c r="I225" s="263">
        <v>-57233979454</v>
      </c>
      <c r="J225" s="263">
        <v>274398135675</v>
      </c>
      <c r="L225" s="562"/>
      <c r="M225" s="265"/>
    </row>
    <row r="226" spans="2:13" s="250" customFormat="1">
      <c r="B226" s="525" t="s">
        <v>795</v>
      </c>
      <c r="C226" s="524" t="s">
        <v>506</v>
      </c>
      <c r="D226" s="261">
        <v>19</v>
      </c>
      <c r="E226" s="261">
        <v>0</v>
      </c>
      <c r="F226" s="642">
        <v>0</v>
      </c>
      <c r="G226" s="266">
        <v>2294776.169863014</v>
      </c>
      <c r="H226" s="262">
        <v>903600000000</v>
      </c>
      <c r="I226" s="263">
        <v>209937000000</v>
      </c>
      <c r="J226" s="263">
        <v>1669664000000</v>
      </c>
      <c r="L226" s="562"/>
      <c r="M226" s="265"/>
    </row>
    <row r="227" spans="2:13" s="250" customFormat="1">
      <c r="B227" s="523" t="s">
        <v>809</v>
      </c>
      <c r="C227" s="524" t="s">
        <v>506</v>
      </c>
      <c r="D227" s="261">
        <v>150</v>
      </c>
      <c r="E227" s="261">
        <v>0</v>
      </c>
      <c r="F227" s="642">
        <v>0</v>
      </c>
      <c r="G227" s="266">
        <v>496552.80821930506</v>
      </c>
      <c r="H227" s="262">
        <v>53700000000</v>
      </c>
      <c r="I227" s="263">
        <v>30299780307.120415</v>
      </c>
      <c r="J227" s="263">
        <v>117793896984</v>
      </c>
      <c r="L227" s="562"/>
      <c r="M227" s="265"/>
    </row>
    <row r="228" spans="2:13" s="250" customFormat="1">
      <c r="B228" s="523" t="s">
        <v>809</v>
      </c>
      <c r="C228" s="524" t="s">
        <v>506</v>
      </c>
      <c r="D228" s="261">
        <v>500</v>
      </c>
      <c r="E228" s="261">
        <v>0</v>
      </c>
      <c r="F228" s="642">
        <v>0</v>
      </c>
      <c r="G228" s="266">
        <v>21442053.082191665</v>
      </c>
      <c r="H228" s="262">
        <v>53700000000</v>
      </c>
      <c r="I228" s="263">
        <v>30299780307.120415</v>
      </c>
      <c r="J228" s="263">
        <v>117793896984</v>
      </c>
      <c r="L228" s="562"/>
      <c r="M228" s="265"/>
    </row>
    <row r="229" spans="2:13" s="250" customFormat="1">
      <c r="B229" s="525" t="s">
        <v>800</v>
      </c>
      <c r="C229" s="524" t="s">
        <v>506</v>
      </c>
      <c r="D229" s="261">
        <v>450</v>
      </c>
      <c r="E229" s="261">
        <v>0</v>
      </c>
      <c r="F229" s="642">
        <v>0</v>
      </c>
      <c r="G229" s="266">
        <v>299220540.64651632</v>
      </c>
      <c r="H229" s="262">
        <v>390000000000</v>
      </c>
      <c r="I229" s="263">
        <v>49739984867</v>
      </c>
      <c r="J229" s="263">
        <v>539838150720.99994</v>
      </c>
      <c r="L229" s="562"/>
      <c r="M229" s="265"/>
    </row>
    <row r="230" spans="2:13" s="250" customFormat="1">
      <c r="B230" s="525" t="s">
        <v>801</v>
      </c>
      <c r="C230" s="524" t="s">
        <v>528</v>
      </c>
      <c r="D230" s="261">
        <v>900</v>
      </c>
      <c r="E230" s="261">
        <v>0</v>
      </c>
      <c r="F230" s="642">
        <v>0</v>
      </c>
      <c r="G230" s="266">
        <v>170543672.19947356</v>
      </c>
      <c r="H230" s="262">
        <v>395294800000</v>
      </c>
      <c r="I230" s="263">
        <v>50127879020</v>
      </c>
      <c r="J230" s="263">
        <v>483987534098</v>
      </c>
      <c r="L230" s="562"/>
      <c r="M230" s="265"/>
    </row>
    <row r="231" spans="2:13" s="250" customFormat="1">
      <c r="B231" s="525" t="s">
        <v>796</v>
      </c>
      <c r="C231" s="524" t="s">
        <v>61</v>
      </c>
      <c r="D231" s="261">
        <v>1</v>
      </c>
      <c r="E231" s="261">
        <v>0</v>
      </c>
      <c r="F231" s="642">
        <v>0</v>
      </c>
      <c r="G231" s="266">
        <v>40626907.506027378</v>
      </c>
      <c r="H231" s="262">
        <v>1084664860000.0001</v>
      </c>
      <c r="I231" s="263">
        <v>-1226481022</v>
      </c>
      <c r="J231" s="263">
        <v>1283946386305.0002</v>
      </c>
      <c r="L231" s="562"/>
      <c r="M231" s="265"/>
    </row>
    <row r="232" spans="2:13" s="250" customFormat="1">
      <c r="B232" s="525" t="s">
        <v>796</v>
      </c>
      <c r="C232" s="524" t="s">
        <v>61</v>
      </c>
      <c r="D232" s="261">
        <v>1</v>
      </c>
      <c r="E232" s="261">
        <v>0</v>
      </c>
      <c r="F232" s="642">
        <v>0</v>
      </c>
      <c r="G232" s="266">
        <v>28438908.483219225</v>
      </c>
      <c r="H232" s="262">
        <v>1084664860000.0001</v>
      </c>
      <c r="I232" s="263">
        <v>-1226481022</v>
      </c>
      <c r="J232" s="263">
        <v>1283946386305.0002</v>
      </c>
      <c r="L232" s="562"/>
      <c r="M232" s="265"/>
    </row>
    <row r="233" spans="2:13" s="250" customFormat="1">
      <c r="B233" s="525" t="s">
        <v>802</v>
      </c>
      <c r="C233" s="524" t="s">
        <v>61</v>
      </c>
      <c r="D233" s="261">
        <v>1</v>
      </c>
      <c r="E233" s="261">
        <v>0</v>
      </c>
      <c r="F233" s="642">
        <v>0</v>
      </c>
      <c r="G233" s="266">
        <v>2307917.2643835605</v>
      </c>
      <c r="H233" s="262">
        <v>50000000000</v>
      </c>
      <c r="I233" s="263">
        <v>12063083878.639999</v>
      </c>
      <c r="J233" s="263">
        <v>132616507539.04001</v>
      </c>
      <c r="L233" s="562"/>
      <c r="M233" s="265"/>
    </row>
    <row r="234" spans="2:13" s="250" customFormat="1">
      <c r="B234" s="525" t="s">
        <v>802</v>
      </c>
      <c r="C234" s="524" t="s">
        <v>61</v>
      </c>
      <c r="D234" s="261">
        <v>1</v>
      </c>
      <c r="E234" s="261">
        <v>0</v>
      </c>
      <c r="F234" s="642">
        <v>0</v>
      </c>
      <c r="G234" s="266">
        <v>2307917.2643835605</v>
      </c>
      <c r="H234" s="262">
        <v>50000000000</v>
      </c>
      <c r="I234" s="263">
        <v>12063083878.639999</v>
      </c>
      <c r="J234" s="263">
        <v>132616507539.04001</v>
      </c>
      <c r="L234" s="562"/>
      <c r="M234" s="265"/>
    </row>
    <row r="235" spans="2:13" s="250" customFormat="1">
      <c r="B235" s="525" t="s">
        <v>802</v>
      </c>
      <c r="C235" s="524" t="s">
        <v>61</v>
      </c>
      <c r="D235" s="261">
        <v>1</v>
      </c>
      <c r="E235" s="261">
        <v>0</v>
      </c>
      <c r="F235" s="642">
        <v>0</v>
      </c>
      <c r="G235" s="266">
        <v>2307917.2643835605</v>
      </c>
      <c r="H235" s="262">
        <v>50000000000</v>
      </c>
      <c r="I235" s="263">
        <v>12063083878.639999</v>
      </c>
      <c r="J235" s="263">
        <v>132616507539.04001</v>
      </c>
      <c r="L235" s="562"/>
      <c r="M235" s="265"/>
    </row>
    <row r="236" spans="2:13" s="250" customFormat="1">
      <c r="B236" s="525" t="s">
        <v>802</v>
      </c>
      <c r="C236" s="524" t="s">
        <v>61</v>
      </c>
      <c r="D236" s="261">
        <v>1</v>
      </c>
      <c r="E236" s="261">
        <v>0</v>
      </c>
      <c r="F236" s="642">
        <v>0</v>
      </c>
      <c r="G236" s="266">
        <v>2307917.2643835605</v>
      </c>
      <c r="H236" s="262">
        <v>50000000000</v>
      </c>
      <c r="I236" s="263">
        <v>12063083878.639999</v>
      </c>
      <c r="J236" s="263">
        <v>132616507539.04001</v>
      </c>
      <c r="L236" s="562"/>
      <c r="M236" s="265"/>
    </row>
    <row r="237" spans="2:13" s="250" customFormat="1">
      <c r="B237" s="525" t="s">
        <v>802</v>
      </c>
      <c r="C237" s="524" t="s">
        <v>61</v>
      </c>
      <c r="D237" s="261">
        <v>1</v>
      </c>
      <c r="E237" s="261">
        <v>0</v>
      </c>
      <c r="F237" s="642">
        <v>0</v>
      </c>
      <c r="G237" s="266">
        <v>2307917.2643835605</v>
      </c>
      <c r="H237" s="262">
        <v>50000000000</v>
      </c>
      <c r="I237" s="263">
        <v>12063083878.639999</v>
      </c>
      <c r="J237" s="263">
        <v>132616507539.04001</v>
      </c>
      <c r="L237" s="562"/>
      <c r="M237" s="265"/>
    </row>
    <row r="238" spans="2:13" s="250" customFormat="1">
      <c r="B238" s="525" t="s">
        <v>802</v>
      </c>
      <c r="C238" s="524" t="s">
        <v>61</v>
      </c>
      <c r="D238" s="261">
        <v>1</v>
      </c>
      <c r="E238" s="261">
        <v>0</v>
      </c>
      <c r="F238" s="642">
        <v>0</v>
      </c>
      <c r="G238" s="266">
        <v>1153958.6321917803</v>
      </c>
      <c r="H238" s="262">
        <v>50000000000</v>
      </c>
      <c r="I238" s="263">
        <v>12063083878.639999</v>
      </c>
      <c r="J238" s="263">
        <v>132616507539.04001</v>
      </c>
      <c r="L238" s="562"/>
      <c r="M238" s="265"/>
    </row>
    <row r="239" spans="2:13" s="250" customFormat="1">
      <c r="B239" s="525" t="s">
        <v>802</v>
      </c>
      <c r="C239" s="524" t="s">
        <v>61</v>
      </c>
      <c r="D239" s="261">
        <v>1</v>
      </c>
      <c r="E239" s="261">
        <v>0</v>
      </c>
      <c r="F239" s="642">
        <v>0</v>
      </c>
      <c r="G239" s="266">
        <v>1153958.6321917803</v>
      </c>
      <c r="H239" s="262">
        <v>50000000000</v>
      </c>
      <c r="I239" s="263">
        <v>12063083878.639999</v>
      </c>
      <c r="J239" s="263">
        <v>132616507539.04001</v>
      </c>
      <c r="L239" s="562"/>
      <c r="M239" s="265"/>
    </row>
    <row r="240" spans="2:13" s="250" customFormat="1">
      <c r="B240" s="525" t="s">
        <v>802</v>
      </c>
      <c r="C240" s="524" t="s">
        <v>61</v>
      </c>
      <c r="D240" s="261">
        <v>1</v>
      </c>
      <c r="E240" s="261">
        <v>0</v>
      </c>
      <c r="F240" s="642">
        <v>0</v>
      </c>
      <c r="G240" s="266">
        <v>1153958.6321917803</v>
      </c>
      <c r="H240" s="262">
        <v>50000000000</v>
      </c>
      <c r="I240" s="263">
        <v>12063083878.639999</v>
      </c>
      <c r="J240" s="263">
        <v>132616507539.04001</v>
      </c>
      <c r="L240" s="562"/>
      <c r="M240" s="265"/>
    </row>
    <row r="241" spans="2:13" s="250" customFormat="1">
      <c r="B241" s="525" t="s">
        <v>802</v>
      </c>
      <c r="C241" s="524" t="s">
        <v>61</v>
      </c>
      <c r="D241" s="261">
        <v>1</v>
      </c>
      <c r="E241" s="261">
        <v>0</v>
      </c>
      <c r="F241" s="642">
        <v>0</v>
      </c>
      <c r="G241" s="266">
        <v>1153958.6321917803</v>
      </c>
      <c r="H241" s="262">
        <v>50000000000</v>
      </c>
      <c r="I241" s="263">
        <v>12063083878.639999</v>
      </c>
      <c r="J241" s="263">
        <v>132616507539.04001</v>
      </c>
      <c r="L241" s="562"/>
      <c r="M241" s="265"/>
    </row>
    <row r="242" spans="2:13" s="250" customFormat="1">
      <c r="B242" s="525" t="s">
        <v>802</v>
      </c>
      <c r="C242" s="524" t="s">
        <v>61</v>
      </c>
      <c r="D242" s="261">
        <v>1</v>
      </c>
      <c r="E242" s="261">
        <v>0</v>
      </c>
      <c r="F242" s="642">
        <v>0</v>
      </c>
      <c r="G242" s="266">
        <v>1153958.6321917803</v>
      </c>
      <c r="H242" s="262">
        <v>50000000000</v>
      </c>
      <c r="I242" s="263">
        <v>12063083878.639999</v>
      </c>
      <c r="J242" s="263">
        <v>132616507539.04001</v>
      </c>
      <c r="L242" s="562"/>
      <c r="M242" s="265"/>
    </row>
    <row r="243" spans="2:13" s="250" customFormat="1">
      <c r="B243" s="525" t="s">
        <v>802</v>
      </c>
      <c r="C243" s="524" t="s">
        <v>61</v>
      </c>
      <c r="D243" s="261">
        <v>1</v>
      </c>
      <c r="E243" s="261">
        <v>0</v>
      </c>
      <c r="F243" s="642">
        <v>0</v>
      </c>
      <c r="G243" s="266">
        <v>1153958.6321917803</v>
      </c>
      <c r="H243" s="262">
        <v>50000000000</v>
      </c>
      <c r="I243" s="263">
        <v>12063083878.639999</v>
      </c>
      <c r="J243" s="263">
        <v>132616507539.04001</v>
      </c>
      <c r="L243" s="562"/>
      <c r="M243" s="265"/>
    </row>
    <row r="244" spans="2:13" s="250" customFormat="1">
      <c r="B244" s="525" t="s">
        <v>802</v>
      </c>
      <c r="C244" s="524" t="s">
        <v>61</v>
      </c>
      <c r="D244" s="261">
        <v>1</v>
      </c>
      <c r="E244" s="261">
        <v>0</v>
      </c>
      <c r="F244" s="642">
        <v>0</v>
      </c>
      <c r="G244" s="266">
        <v>1153958.6321917803</v>
      </c>
      <c r="H244" s="262">
        <v>50000000000</v>
      </c>
      <c r="I244" s="263">
        <v>12063083878.639999</v>
      </c>
      <c r="J244" s="263">
        <v>132616507539.04001</v>
      </c>
      <c r="L244" s="562"/>
      <c r="M244" s="265"/>
    </row>
    <row r="245" spans="2:13" s="250" customFormat="1">
      <c r="B245" s="525" t="s">
        <v>803</v>
      </c>
      <c r="C245" s="524" t="s">
        <v>61</v>
      </c>
      <c r="D245" s="261">
        <v>1</v>
      </c>
      <c r="E245" s="261">
        <v>0</v>
      </c>
      <c r="F245" s="642">
        <v>0</v>
      </c>
      <c r="G245" s="266">
        <v>58061584.977283664</v>
      </c>
      <c r="H245" s="262">
        <v>1830891581816</v>
      </c>
      <c r="I245" s="263">
        <v>411183773313</v>
      </c>
      <c r="J245" s="263">
        <v>2914323252635.9995</v>
      </c>
      <c r="L245" s="562"/>
      <c r="M245" s="265"/>
    </row>
    <row r="246" spans="2:13" s="250" customFormat="1">
      <c r="B246" s="525" t="s">
        <v>803</v>
      </c>
      <c r="C246" s="524" t="s">
        <v>61</v>
      </c>
      <c r="D246" s="261">
        <v>1</v>
      </c>
      <c r="E246" s="261">
        <v>0</v>
      </c>
      <c r="F246" s="642">
        <v>0</v>
      </c>
      <c r="G246" s="266">
        <v>58061584.977283664</v>
      </c>
      <c r="H246" s="262">
        <v>1830891581816</v>
      </c>
      <c r="I246" s="263">
        <v>411183773313</v>
      </c>
      <c r="J246" s="263">
        <v>2914323252635.9995</v>
      </c>
      <c r="L246" s="562"/>
      <c r="M246" s="265"/>
    </row>
    <row r="247" spans="2:13" s="250" customFormat="1">
      <c r="B247" s="523" t="s">
        <v>807</v>
      </c>
      <c r="C247" s="524" t="s">
        <v>61</v>
      </c>
      <c r="D247" s="261">
        <v>1</v>
      </c>
      <c r="E247" s="261">
        <v>0</v>
      </c>
      <c r="F247" s="642">
        <v>0</v>
      </c>
      <c r="G247" s="266">
        <v>4757159.4768082146</v>
      </c>
      <c r="H247" s="262">
        <v>222419680000</v>
      </c>
      <c r="I247" s="263">
        <v>26865027680</v>
      </c>
      <c r="J247" s="263">
        <v>275557066917</v>
      </c>
      <c r="L247" s="562"/>
      <c r="M247" s="265"/>
    </row>
    <row r="248" spans="2:13" s="250" customFormat="1">
      <c r="B248" s="525" t="s">
        <v>411</v>
      </c>
      <c r="C248" s="524" t="s">
        <v>61</v>
      </c>
      <c r="D248" s="261">
        <v>1</v>
      </c>
      <c r="E248" s="261">
        <v>0</v>
      </c>
      <c r="F248" s="642">
        <v>0</v>
      </c>
      <c r="G248" s="266">
        <v>8356583.425708808</v>
      </c>
      <c r="H248" s="262">
        <v>1133000000000</v>
      </c>
      <c r="I248" s="263">
        <v>857069616033</v>
      </c>
      <c r="J248" s="263">
        <v>4508926982331</v>
      </c>
      <c r="L248" s="562"/>
      <c r="M248" s="265"/>
    </row>
    <row r="249" spans="2:13" s="250" customFormat="1">
      <c r="B249" s="525" t="s">
        <v>411</v>
      </c>
      <c r="C249" s="524" t="s">
        <v>61</v>
      </c>
      <c r="D249" s="261">
        <v>1</v>
      </c>
      <c r="E249" s="261">
        <v>0</v>
      </c>
      <c r="F249" s="642">
        <v>0</v>
      </c>
      <c r="G249" s="266">
        <v>8356583.425708808</v>
      </c>
      <c r="H249" s="262">
        <v>1133000000000</v>
      </c>
      <c r="I249" s="263">
        <v>857069616033</v>
      </c>
      <c r="J249" s="263">
        <v>4508926982331</v>
      </c>
      <c r="L249" s="562"/>
      <c r="M249" s="265"/>
    </row>
    <row r="250" spans="2:13" s="250" customFormat="1">
      <c r="B250" s="525" t="s">
        <v>411</v>
      </c>
      <c r="C250" s="524" t="s">
        <v>61</v>
      </c>
      <c r="D250" s="261">
        <v>1</v>
      </c>
      <c r="E250" s="261">
        <v>0</v>
      </c>
      <c r="F250" s="642">
        <v>0</v>
      </c>
      <c r="G250" s="266">
        <v>8356583.425708808</v>
      </c>
      <c r="H250" s="262">
        <v>1133000000000</v>
      </c>
      <c r="I250" s="263">
        <v>857069616033</v>
      </c>
      <c r="J250" s="263">
        <v>4508926982331</v>
      </c>
      <c r="L250" s="562"/>
      <c r="M250" s="265"/>
    </row>
    <row r="251" spans="2:13" s="250" customFormat="1">
      <c r="B251" s="525" t="s">
        <v>411</v>
      </c>
      <c r="C251" s="524" t="s">
        <v>61</v>
      </c>
      <c r="D251" s="261">
        <v>1</v>
      </c>
      <c r="E251" s="261">
        <v>0</v>
      </c>
      <c r="F251" s="642">
        <v>0</v>
      </c>
      <c r="G251" s="266">
        <v>8356583.425708808</v>
      </c>
      <c r="H251" s="262">
        <v>1133000000000</v>
      </c>
      <c r="I251" s="263">
        <v>857069616033</v>
      </c>
      <c r="J251" s="263">
        <v>4508926982331</v>
      </c>
      <c r="L251" s="562"/>
      <c r="M251" s="265"/>
    </row>
    <row r="252" spans="2:13" s="250" customFormat="1">
      <c r="B252" s="525" t="s">
        <v>411</v>
      </c>
      <c r="C252" s="524" t="s">
        <v>61</v>
      </c>
      <c r="D252" s="261">
        <v>1</v>
      </c>
      <c r="E252" s="261">
        <v>0</v>
      </c>
      <c r="F252" s="642">
        <v>0</v>
      </c>
      <c r="G252" s="266">
        <v>8356583.425708808</v>
      </c>
      <c r="H252" s="262">
        <v>1133000000000</v>
      </c>
      <c r="I252" s="263">
        <v>857069616033</v>
      </c>
      <c r="J252" s="263">
        <v>4508926982331</v>
      </c>
      <c r="L252" s="562"/>
      <c r="M252" s="265"/>
    </row>
    <row r="253" spans="2:13" s="250" customFormat="1">
      <c r="B253" s="525" t="s">
        <v>801</v>
      </c>
      <c r="C253" s="524" t="s">
        <v>61</v>
      </c>
      <c r="D253" s="261">
        <v>1</v>
      </c>
      <c r="E253" s="261">
        <v>0</v>
      </c>
      <c r="F253" s="642">
        <v>0</v>
      </c>
      <c r="G253" s="266">
        <v>1757495.9999999965</v>
      </c>
      <c r="H253" s="262">
        <v>395294800000</v>
      </c>
      <c r="I253" s="263">
        <v>50127879020</v>
      </c>
      <c r="J253" s="263">
        <v>483987534098</v>
      </c>
      <c r="L253" s="562"/>
      <c r="M253" s="265"/>
    </row>
    <row r="254" spans="2:13" s="250" customFormat="1">
      <c r="B254" s="525" t="s">
        <v>801</v>
      </c>
      <c r="C254" s="524" t="s">
        <v>61</v>
      </c>
      <c r="D254" s="261">
        <v>1</v>
      </c>
      <c r="E254" s="261">
        <v>0</v>
      </c>
      <c r="F254" s="642">
        <v>0</v>
      </c>
      <c r="G254" s="266">
        <v>1757495.9999999965</v>
      </c>
      <c r="H254" s="262">
        <v>395294800000</v>
      </c>
      <c r="I254" s="263">
        <v>50127879020</v>
      </c>
      <c r="J254" s="263">
        <v>483987534098</v>
      </c>
      <c r="L254" s="562"/>
      <c r="M254" s="265"/>
    </row>
    <row r="255" spans="2:13" s="250" customFormat="1">
      <c r="B255" s="525" t="s">
        <v>801</v>
      </c>
      <c r="C255" s="524" t="s">
        <v>61</v>
      </c>
      <c r="D255" s="261">
        <v>1</v>
      </c>
      <c r="E255" s="261">
        <v>0</v>
      </c>
      <c r="F255" s="642">
        <v>0</v>
      </c>
      <c r="G255" s="266">
        <v>6333790.8813150702</v>
      </c>
      <c r="H255" s="262">
        <v>395294800000</v>
      </c>
      <c r="I255" s="263">
        <v>50127879020</v>
      </c>
      <c r="J255" s="263">
        <v>483987534098</v>
      </c>
      <c r="L255" s="562"/>
      <c r="M255" s="265"/>
    </row>
    <row r="256" spans="2:13" s="250" customFormat="1">
      <c r="B256" s="525" t="s">
        <v>801</v>
      </c>
      <c r="C256" s="524" t="s">
        <v>61</v>
      </c>
      <c r="D256" s="261">
        <v>1</v>
      </c>
      <c r="E256" s="261">
        <v>0</v>
      </c>
      <c r="F256" s="642">
        <v>0</v>
      </c>
      <c r="G256" s="266">
        <v>6333790.8813150702</v>
      </c>
      <c r="H256" s="262">
        <v>395294800000</v>
      </c>
      <c r="I256" s="263">
        <v>50127879020</v>
      </c>
      <c r="J256" s="263">
        <v>483987534098</v>
      </c>
      <c r="L256" s="562"/>
      <c r="M256" s="265"/>
    </row>
    <row r="257" spans="2:13" s="250" customFormat="1">
      <c r="B257" s="525" t="s">
        <v>801</v>
      </c>
      <c r="C257" s="524" t="s">
        <v>61</v>
      </c>
      <c r="D257" s="261">
        <v>1</v>
      </c>
      <c r="E257" s="261">
        <v>0</v>
      </c>
      <c r="F257" s="642">
        <v>0</v>
      </c>
      <c r="G257" s="266">
        <v>6333790.8813150702</v>
      </c>
      <c r="H257" s="262">
        <v>395294800000</v>
      </c>
      <c r="I257" s="263">
        <v>50127879020</v>
      </c>
      <c r="J257" s="263">
        <v>483987534098</v>
      </c>
      <c r="L257" s="562"/>
      <c r="M257" s="265"/>
    </row>
    <row r="258" spans="2:13" s="250" customFormat="1">
      <c r="B258" s="525" t="s">
        <v>804</v>
      </c>
      <c r="C258" s="524" t="s">
        <v>61</v>
      </c>
      <c r="D258" s="261">
        <v>1</v>
      </c>
      <c r="E258" s="261">
        <v>0</v>
      </c>
      <c r="F258" s="642">
        <v>0</v>
      </c>
      <c r="G258" s="266">
        <v>3310311.9293150832</v>
      </c>
      <c r="H258" s="262">
        <v>319254499525</v>
      </c>
      <c r="I258" s="263">
        <v>50228382396</v>
      </c>
      <c r="J258" s="263">
        <v>402269865953</v>
      </c>
      <c r="L258" s="562"/>
      <c r="M258" s="265"/>
    </row>
    <row r="259" spans="2:13" s="250" customFormat="1">
      <c r="B259" s="525" t="s">
        <v>668</v>
      </c>
      <c r="C259" s="524" t="s">
        <v>61</v>
      </c>
      <c r="D259" s="261">
        <v>1</v>
      </c>
      <c r="E259" s="261">
        <v>0</v>
      </c>
      <c r="F259" s="642">
        <v>0</v>
      </c>
      <c r="G259" s="266">
        <v>3310311.9293150832</v>
      </c>
      <c r="H259" s="262">
        <v>251111200000</v>
      </c>
      <c r="I259" s="263">
        <v>4075773611</v>
      </c>
      <c r="J259" s="263">
        <v>275482674509.00006</v>
      </c>
      <c r="L259" s="562"/>
      <c r="M259" s="265"/>
    </row>
    <row r="260" spans="2:13" s="250" customFormat="1">
      <c r="B260" s="525" t="s">
        <v>668</v>
      </c>
      <c r="C260" s="524" t="s">
        <v>61</v>
      </c>
      <c r="D260" s="261">
        <v>1</v>
      </c>
      <c r="E260" s="261">
        <v>0</v>
      </c>
      <c r="F260" s="642">
        <v>0</v>
      </c>
      <c r="G260" s="266">
        <v>5758006.3013698608</v>
      </c>
      <c r="H260" s="262">
        <v>251111200000</v>
      </c>
      <c r="I260" s="263">
        <v>4075773611</v>
      </c>
      <c r="J260" s="263">
        <v>275482674509.00006</v>
      </c>
      <c r="L260" s="562"/>
      <c r="M260" s="265"/>
    </row>
    <row r="261" spans="2:13" s="250" customFormat="1">
      <c r="B261" s="525" t="s">
        <v>668</v>
      </c>
      <c r="C261" s="524" t="s">
        <v>61</v>
      </c>
      <c r="D261" s="261">
        <v>1</v>
      </c>
      <c r="E261" s="261">
        <v>0</v>
      </c>
      <c r="F261" s="642">
        <v>0</v>
      </c>
      <c r="G261" s="266">
        <v>5758006.3013698608</v>
      </c>
      <c r="H261" s="262">
        <v>251111200000</v>
      </c>
      <c r="I261" s="263">
        <v>4075773611</v>
      </c>
      <c r="J261" s="263">
        <v>275482674509.00006</v>
      </c>
      <c r="L261" s="562"/>
      <c r="M261" s="265"/>
    </row>
    <row r="262" spans="2:13" s="250" customFormat="1">
      <c r="B262" s="525" t="s">
        <v>668</v>
      </c>
      <c r="C262" s="524" t="s">
        <v>61</v>
      </c>
      <c r="D262" s="261">
        <v>1</v>
      </c>
      <c r="E262" s="261">
        <v>0</v>
      </c>
      <c r="F262" s="642">
        <v>0</v>
      </c>
      <c r="G262" s="266">
        <v>5758006.3013698608</v>
      </c>
      <c r="H262" s="262">
        <v>251111200000</v>
      </c>
      <c r="I262" s="263">
        <v>4075773611</v>
      </c>
      <c r="J262" s="263">
        <v>275482674509.00006</v>
      </c>
      <c r="L262" s="562"/>
      <c r="M262" s="265"/>
    </row>
    <row r="263" spans="2:13" s="250" customFormat="1">
      <c r="B263" s="525" t="s">
        <v>668</v>
      </c>
      <c r="C263" s="524" t="s">
        <v>61</v>
      </c>
      <c r="D263" s="261">
        <v>1</v>
      </c>
      <c r="E263" s="261">
        <v>0</v>
      </c>
      <c r="F263" s="642">
        <v>0</v>
      </c>
      <c r="G263" s="266">
        <v>3159881.5068493141</v>
      </c>
      <c r="H263" s="262">
        <v>251111200000</v>
      </c>
      <c r="I263" s="263">
        <v>4075773611</v>
      </c>
      <c r="J263" s="263">
        <v>275482674509.00006</v>
      </c>
      <c r="L263" s="562"/>
      <c r="M263" s="265"/>
    </row>
    <row r="264" spans="2:13" s="250" customFormat="1">
      <c r="B264" s="525" t="s">
        <v>668</v>
      </c>
      <c r="C264" s="524" t="s">
        <v>61</v>
      </c>
      <c r="D264" s="261">
        <v>1</v>
      </c>
      <c r="E264" s="261">
        <v>0</v>
      </c>
      <c r="F264" s="642">
        <v>0</v>
      </c>
      <c r="G264" s="266">
        <v>3159881.5068493141</v>
      </c>
      <c r="H264" s="262">
        <v>251111200000</v>
      </c>
      <c r="I264" s="263">
        <v>4075773611</v>
      </c>
      <c r="J264" s="263">
        <v>275482674509.00006</v>
      </c>
      <c r="L264" s="562"/>
      <c r="M264" s="265"/>
    </row>
    <row r="265" spans="2:13" s="250" customFormat="1">
      <c r="B265" s="525" t="s">
        <v>668</v>
      </c>
      <c r="C265" s="524" t="s">
        <v>61</v>
      </c>
      <c r="D265" s="261">
        <v>1</v>
      </c>
      <c r="E265" s="261">
        <v>0</v>
      </c>
      <c r="F265" s="642">
        <v>0</v>
      </c>
      <c r="G265" s="266">
        <v>3159881.5068493141</v>
      </c>
      <c r="H265" s="262">
        <v>251111200000</v>
      </c>
      <c r="I265" s="263">
        <v>4075773611</v>
      </c>
      <c r="J265" s="263">
        <v>275482674509.00006</v>
      </c>
      <c r="L265" s="562"/>
      <c r="M265" s="265"/>
    </row>
    <row r="266" spans="2:13" s="250" customFormat="1">
      <c r="B266" s="525" t="s">
        <v>668</v>
      </c>
      <c r="C266" s="524" t="s">
        <v>61</v>
      </c>
      <c r="D266" s="261">
        <v>1</v>
      </c>
      <c r="E266" s="261">
        <v>0</v>
      </c>
      <c r="F266" s="642">
        <v>0</v>
      </c>
      <c r="G266" s="266">
        <v>3159881.5068493141</v>
      </c>
      <c r="H266" s="262">
        <v>251111200000</v>
      </c>
      <c r="I266" s="263">
        <v>4075773611</v>
      </c>
      <c r="J266" s="263">
        <v>275482674509.00006</v>
      </c>
      <c r="L266" s="562"/>
      <c r="M266" s="265"/>
    </row>
    <row r="267" spans="2:13" s="250" customFormat="1">
      <c r="B267" s="525" t="s">
        <v>668</v>
      </c>
      <c r="C267" s="524" t="s">
        <v>61</v>
      </c>
      <c r="D267" s="261">
        <v>1</v>
      </c>
      <c r="E267" s="261">
        <v>0</v>
      </c>
      <c r="F267" s="642">
        <v>0</v>
      </c>
      <c r="G267" s="266">
        <v>3159881.5068493141</v>
      </c>
      <c r="H267" s="262">
        <v>251111200000</v>
      </c>
      <c r="I267" s="263">
        <v>4075773611</v>
      </c>
      <c r="J267" s="263">
        <v>275482674509.00006</v>
      </c>
      <c r="L267" s="562"/>
      <c r="M267" s="265"/>
    </row>
    <row r="268" spans="2:13" s="250" customFormat="1">
      <c r="B268" s="525" t="s">
        <v>668</v>
      </c>
      <c r="C268" s="524" t="s">
        <v>61</v>
      </c>
      <c r="D268" s="261">
        <v>1</v>
      </c>
      <c r="E268" s="261">
        <v>0</v>
      </c>
      <c r="F268" s="642">
        <v>0</v>
      </c>
      <c r="G268" s="266">
        <v>5758006.3013698636</v>
      </c>
      <c r="H268" s="262">
        <v>251111200000</v>
      </c>
      <c r="I268" s="263">
        <v>4075773611</v>
      </c>
      <c r="J268" s="263">
        <v>275482674509.00006</v>
      </c>
      <c r="L268" s="562"/>
      <c r="M268" s="265"/>
    </row>
    <row r="269" spans="2:13" s="250" customFormat="1">
      <c r="B269" s="525" t="s">
        <v>674</v>
      </c>
      <c r="C269" s="524" t="s">
        <v>61</v>
      </c>
      <c r="D269" s="261">
        <v>1</v>
      </c>
      <c r="E269" s="261">
        <v>0</v>
      </c>
      <c r="F269" s="642">
        <v>0</v>
      </c>
      <c r="G269" s="266">
        <v>354416.32235616579</v>
      </c>
      <c r="H269" s="262">
        <v>160317953371</v>
      </c>
      <c r="I269" s="263">
        <v>14629687409</v>
      </c>
      <c r="J269" s="263">
        <v>218424110907.00003</v>
      </c>
      <c r="L269" s="562"/>
      <c r="M269" s="265"/>
    </row>
    <row r="270" spans="2:13" s="250" customFormat="1">
      <c r="B270" s="525" t="s">
        <v>674</v>
      </c>
      <c r="C270" s="524" t="s">
        <v>61</v>
      </c>
      <c r="D270" s="261">
        <v>1</v>
      </c>
      <c r="E270" s="261">
        <v>0</v>
      </c>
      <c r="F270" s="642">
        <v>0</v>
      </c>
      <c r="G270" s="266">
        <v>354416.32235616579</v>
      </c>
      <c r="H270" s="262">
        <v>160317953371</v>
      </c>
      <c r="I270" s="263">
        <v>14629687409</v>
      </c>
      <c r="J270" s="263">
        <v>218424110907.00003</v>
      </c>
      <c r="L270" s="562"/>
      <c r="M270" s="265"/>
    </row>
    <row r="271" spans="2:13" s="250" customFormat="1">
      <c r="B271" s="525" t="s">
        <v>674</v>
      </c>
      <c r="C271" s="524" t="s">
        <v>61</v>
      </c>
      <c r="D271" s="261">
        <v>1</v>
      </c>
      <c r="E271" s="261">
        <v>0</v>
      </c>
      <c r="F271" s="642">
        <v>0</v>
      </c>
      <c r="G271" s="266">
        <v>137936.35130137033</v>
      </c>
      <c r="H271" s="262">
        <v>160317953371</v>
      </c>
      <c r="I271" s="263">
        <v>14629687409</v>
      </c>
      <c r="J271" s="263">
        <v>218424110907.00003</v>
      </c>
      <c r="L271" s="562"/>
      <c r="M271" s="265"/>
    </row>
    <row r="272" spans="2:13" s="250" customFormat="1">
      <c r="B272" s="525" t="s">
        <v>674</v>
      </c>
      <c r="C272" s="524" t="s">
        <v>61</v>
      </c>
      <c r="D272" s="261">
        <v>1</v>
      </c>
      <c r="E272" s="261">
        <v>0</v>
      </c>
      <c r="F272" s="642">
        <v>0</v>
      </c>
      <c r="G272" s="266">
        <v>137936.35130137033</v>
      </c>
      <c r="H272" s="262">
        <v>160317953371</v>
      </c>
      <c r="I272" s="263">
        <v>14629687409</v>
      </c>
      <c r="J272" s="263">
        <v>218424110907.00003</v>
      </c>
      <c r="L272" s="562"/>
      <c r="M272" s="265"/>
    </row>
    <row r="273" spans="2:13" s="250" customFormat="1">
      <c r="B273" s="525" t="s">
        <v>674</v>
      </c>
      <c r="C273" s="524" t="s">
        <v>61</v>
      </c>
      <c r="D273" s="261">
        <v>1</v>
      </c>
      <c r="E273" s="261">
        <v>0</v>
      </c>
      <c r="F273" s="642">
        <v>0</v>
      </c>
      <c r="G273" s="266">
        <v>137936.35130137033</v>
      </c>
      <c r="H273" s="262">
        <v>160317953371</v>
      </c>
      <c r="I273" s="263">
        <v>14629687409</v>
      </c>
      <c r="J273" s="263">
        <v>218424110907.00003</v>
      </c>
      <c r="L273" s="562"/>
      <c r="M273" s="265"/>
    </row>
    <row r="274" spans="2:13" s="250" customFormat="1">
      <c r="B274" s="525" t="s">
        <v>674</v>
      </c>
      <c r="C274" s="524" t="s">
        <v>61</v>
      </c>
      <c r="D274" s="261">
        <v>1</v>
      </c>
      <c r="E274" s="261">
        <v>0</v>
      </c>
      <c r="F274" s="642">
        <v>0</v>
      </c>
      <c r="G274" s="266">
        <v>137936.35130137033</v>
      </c>
      <c r="H274" s="262">
        <v>160317953371</v>
      </c>
      <c r="I274" s="263">
        <v>14629687409</v>
      </c>
      <c r="J274" s="263">
        <v>218424110907.00003</v>
      </c>
      <c r="L274" s="562"/>
      <c r="M274" s="265"/>
    </row>
    <row r="275" spans="2:13" s="250" customFormat="1">
      <c r="B275" s="525" t="s">
        <v>674</v>
      </c>
      <c r="C275" s="524" t="s">
        <v>61</v>
      </c>
      <c r="D275" s="261">
        <v>1</v>
      </c>
      <c r="E275" s="261">
        <v>0</v>
      </c>
      <c r="F275" s="642">
        <v>0</v>
      </c>
      <c r="G275" s="266">
        <v>137936.35130137033</v>
      </c>
      <c r="H275" s="262">
        <v>160317953371</v>
      </c>
      <c r="I275" s="263">
        <v>14629687409</v>
      </c>
      <c r="J275" s="263">
        <v>218424110907.00003</v>
      </c>
      <c r="L275" s="562"/>
      <c r="M275" s="265"/>
    </row>
    <row r="276" spans="2:13" s="250" customFormat="1">
      <c r="B276" s="525" t="s">
        <v>674</v>
      </c>
      <c r="C276" s="524" t="s">
        <v>61</v>
      </c>
      <c r="D276" s="261">
        <v>1</v>
      </c>
      <c r="E276" s="261">
        <v>0</v>
      </c>
      <c r="F276" s="642">
        <v>0</v>
      </c>
      <c r="G276" s="266">
        <v>137936.35130137033</v>
      </c>
      <c r="H276" s="262">
        <v>160317953371</v>
      </c>
      <c r="I276" s="263">
        <v>14629687409</v>
      </c>
      <c r="J276" s="263">
        <v>218424110907.00003</v>
      </c>
      <c r="L276" s="562"/>
      <c r="M276" s="265"/>
    </row>
    <row r="277" spans="2:13" s="250" customFormat="1">
      <c r="B277" s="525" t="s">
        <v>674</v>
      </c>
      <c r="C277" s="524" t="s">
        <v>61</v>
      </c>
      <c r="D277" s="261">
        <v>1</v>
      </c>
      <c r="E277" s="261">
        <v>0</v>
      </c>
      <c r="F277" s="642">
        <v>0</v>
      </c>
      <c r="G277" s="266">
        <v>137936.35130137033</v>
      </c>
      <c r="H277" s="262">
        <v>160317953371</v>
      </c>
      <c r="I277" s="263">
        <v>14629687409</v>
      </c>
      <c r="J277" s="263">
        <v>218424110907.00003</v>
      </c>
      <c r="L277" s="562"/>
      <c r="M277" s="265"/>
    </row>
    <row r="278" spans="2:13" s="250" customFormat="1">
      <c r="B278" s="525" t="s">
        <v>674</v>
      </c>
      <c r="C278" s="524" t="s">
        <v>61</v>
      </c>
      <c r="D278" s="261">
        <v>1</v>
      </c>
      <c r="E278" s="261">
        <v>0</v>
      </c>
      <c r="F278" s="642">
        <v>0</v>
      </c>
      <c r="G278" s="266">
        <v>137936.35130137033</v>
      </c>
      <c r="H278" s="262">
        <v>160317953371</v>
      </c>
      <c r="I278" s="263">
        <v>14629687409</v>
      </c>
      <c r="J278" s="263">
        <v>218424110907.00003</v>
      </c>
      <c r="L278" s="562"/>
      <c r="M278" s="265"/>
    </row>
    <row r="279" spans="2:13" s="250" customFormat="1">
      <c r="B279" s="525" t="s">
        <v>674</v>
      </c>
      <c r="C279" s="524" t="s">
        <v>61</v>
      </c>
      <c r="D279" s="261">
        <v>1</v>
      </c>
      <c r="E279" s="261">
        <v>0</v>
      </c>
      <c r="F279" s="642">
        <v>0</v>
      </c>
      <c r="G279" s="266">
        <v>345097.17975342512</v>
      </c>
      <c r="H279" s="262">
        <v>160317953371</v>
      </c>
      <c r="I279" s="263">
        <v>14629687409</v>
      </c>
      <c r="J279" s="263">
        <v>218424110907.00003</v>
      </c>
      <c r="L279" s="562"/>
      <c r="M279" s="265"/>
    </row>
    <row r="280" spans="2:13" s="250" customFormat="1">
      <c r="B280" s="525" t="s">
        <v>674</v>
      </c>
      <c r="C280" s="524" t="s">
        <v>61</v>
      </c>
      <c r="D280" s="261">
        <v>1</v>
      </c>
      <c r="E280" s="261">
        <v>0</v>
      </c>
      <c r="F280" s="642">
        <v>0</v>
      </c>
      <c r="G280" s="266">
        <v>345097.17975342512</v>
      </c>
      <c r="H280" s="262">
        <v>160317953371</v>
      </c>
      <c r="I280" s="263">
        <v>14629687409</v>
      </c>
      <c r="J280" s="263">
        <v>218424110907.00003</v>
      </c>
      <c r="L280" s="562"/>
      <c r="M280" s="265"/>
    </row>
    <row r="281" spans="2:13" s="250" customFormat="1">
      <c r="B281" s="525" t="s">
        <v>674</v>
      </c>
      <c r="C281" s="524" t="s">
        <v>61</v>
      </c>
      <c r="D281" s="261">
        <v>1</v>
      </c>
      <c r="E281" s="261">
        <v>0</v>
      </c>
      <c r="F281" s="642">
        <v>0</v>
      </c>
      <c r="G281" s="266">
        <v>345097.17975342512</v>
      </c>
      <c r="H281" s="262">
        <v>160317953371</v>
      </c>
      <c r="I281" s="263">
        <v>14629687409</v>
      </c>
      <c r="J281" s="263">
        <v>218424110907.00003</v>
      </c>
      <c r="L281" s="562"/>
      <c r="M281" s="265"/>
    </row>
    <row r="282" spans="2:13" s="250" customFormat="1">
      <c r="B282" s="525" t="s">
        <v>674</v>
      </c>
      <c r="C282" s="524" t="s">
        <v>61</v>
      </c>
      <c r="D282" s="261">
        <v>1</v>
      </c>
      <c r="E282" s="261">
        <v>0</v>
      </c>
      <c r="F282" s="642">
        <v>0</v>
      </c>
      <c r="G282" s="266">
        <v>345097.17975342512</v>
      </c>
      <c r="H282" s="262">
        <v>160317953371</v>
      </c>
      <c r="I282" s="263">
        <v>14629687409</v>
      </c>
      <c r="J282" s="263">
        <v>218424110907.00003</v>
      </c>
      <c r="L282" s="562"/>
      <c r="M282" s="265"/>
    </row>
    <row r="283" spans="2:13" s="250" customFormat="1">
      <c r="B283" s="525" t="s">
        <v>674</v>
      </c>
      <c r="C283" s="524" t="s">
        <v>61</v>
      </c>
      <c r="D283" s="261">
        <v>1</v>
      </c>
      <c r="E283" s="261">
        <v>0</v>
      </c>
      <c r="F283" s="642">
        <v>0</v>
      </c>
      <c r="G283" s="266">
        <v>345097.17975342512</v>
      </c>
      <c r="H283" s="262">
        <v>160317953371</v>
      </c>
      <c r="I283" s="263">
        <v>14629687409</v>
      </c>
      <c r="J283" s="263">
        <v>218424110907.00003</v>
      </c>
      <c r="L283" s="562"/>
      <c r="M283" s="265"/>
    </row>
    <row r="284" spans="2:13" s="250" customFormat="1">
      <c r="B284" s="525" t="s">
        <v>674</v>
      </c>
      <c r="C284" s="524" t="s">
        <v>61</v>
      </c>
      <c r="D284" s="261">
        <v>1</v>
      </c>
      <c r="E284" s="261">
        <v>0</v>
      </c>
      <c r="F284" s="642">
        <v>0</v>
      </c>
      <c r="G284" s="266">
        <v>207014.37045205463</v>
      </c>
      <c r="H284" s="262">
        <v>160317953371</v>
      </c>
      <c r="I284" s="263">
        <v>14629687409</v>
      </c>
      <c r="J284" s="263">
        <v>218424110907.00003</v>
      </c>
      <c r="L284" s="562"/>
      <c r="M284" s="265"/>
    </row>
    <row r="285" spans="2:13" s="250" customFormat="1">
      <c r="B285" s="525" t="s">
        <v>674</v>
      </c>
      <c r="C285" s="524" t="s">
        <v>61</v>
      </c>
      <c r="D285" s="261">
        <v>1</v>
      </c>
      <c r="E285" s="261">
        <v>0</v>
      </c>
      <c r="F285" s="642">
        <v>0</v>
      </c>
      <c r="G285" s="266">
        <v>207014.37045205463</v>
      </c>
      <c r="H285" s="262">
        <v>160317953371</v>
      </c>
      <c r="I285" s="263">
        <v>14629687409</v>
      </c>
      <c r="J285" s="263">
        <v>218424110907.00003</v>
      </c>
      <c r="L285" s="562"/>
      <c r="M285" s="265"/>
    </row>
    <row r="286" spans="2:13" s="250" customFormat="1">
      <c r="B286" s="525" t="s">
        <v>674</v>
      </c>
      <c r="C286" s="524" t="s">
        <v>61</v>
      </c>
      <c r="D286" s="261">
        <v>1</v>
      </c>
      <c r="E286" s="261">
        <v>0</v>
      </c>
      <c r="F286" s="642">
        <v>0</v>
      </c>
      <c r="G286" s="266">
        <v>207014.37045205463</v>
      </c>
      <c r="H286" s="262">
        <v>160317953371</v>
      </c>
      <c r="I286" s="263">
        <v>14629687409</v>
      </c>
      <c r="J286" s="263">
        <v>218424110907.00003</v>
      </c>
      <c r="L286" s="562"/>
      <c r="M286" s="265"/>
    </row>
    <row r="287" spans="2:13" s="250" customFormat="1">
      <c r="B287" s="525" t="s">
        <v>674</v>
      </c>
      <c r="C287" s="524" t="s">
        <v>61</v>
      </c>
      <c r="D287" s="261">
        <v>1</v>
      </c>
      <c r="E287" s="261">
        <v>0</v>
      </c>
      <c r="F287" s="642">
        <v>0</v>
      </c>
      <c r="G287" s="266">
        <v>137936.35130137033</v>
      </c>
      <c r="H287" s="262">
        <v>160317953371</v>
      </c>
      <c r="I287" s="263">
        <v>14629687409</v>
      </c>
      <c r="J287" s="263">
        <v>218424110907.00003</v>
      </c>
      <c r="L287" s="562"/>
      <c r="M287" s="265"/>
    </row>
    <row r="288" spans="2:13" s="250" customFormat="1">
      <c r="B288" s="525" t="s">
        <v>674</v>
      </c>
      <c r="C288" s="524" t="s">
        <v>61</v>
      </c>
      <c r="D288" s="261">
        <v>1</v>
      </c>
      <c r="E288" s="261">
        <v>0</v>
      </c>
      <c r="F288" s="642">
        <v>0</v>
      </c>
      <c r="G288" s="266">
        <v>1015696.2613698635</v>
      </c>
      <c r="H288" s="262">
        <v>160317953371</v>
      </c>
      <c r="I288" s="263">
        <v>14629687409</v>
      </c>
      <c r="J288" s="263">
        <v>218424110907.00003</v>
      </c>
      <c r="L288" s="562"/>
      <c r="M288" s="265"/>
    </row>
    <row r="289" spans="2:13" s="250" customFormat="1">
      <c r="B289" s="525" t="s">
        <v>674</v>
      </c>
      <c r="C289" s="524" t="s">
        <v>61</v>
      </c>
      <c r="D289" s="261">
        <v>1</v>
      </c>
      <c r="E289" s="261">
        <v>0</v>
      </c>
      <c r="F289" s="642">
        <v>0</v>
      </c>
      <c r="G289" s="266">
        <v>354416.32235616579</v>
      </c>
      <c r="H289" s="262">
        <v>160317953371</v>
      </c>
      <c r="I289" s="263">
        <v>14629687409</v>
      </c>
      <c r="J289" s="263">
        <v>218424110907.00003</v>
      </c>
      <c r="L289" s="562"/>
      <c r="M289" s="265"/>
    </row>
    <row r="290" spans="2:13" s="250" customFormat="1">
      <c r="B290" s="525" t="s">
        <v>674</v>
      </c>
      <c r="C290" s="524" t="s">
        <v>61</v>
      </c>
      <c r="D290" s="261">
        <v>1</v>
      </c>
      <c r="E290" s="261">
        <v>0</v>
      </c>
      <c r="F290" s="642">
        <v>0</v>
      </c>
      <c r="G290" s="266">
        <v>354416.32235616579</v>
      </c>
      <c r="H290" s="262">
        <v>160317953371</v>
      </c>
      <c r="I290" s="263">
        <v>14629687409</v>
      </c>
      <c r="J290" s="263">
        <v>218424110907.00003</v>
      </c>
      <c r="L290" s="562"/>
      <c r="M290" s="265"/>
    </row>
    <row r="291" spans="2:13" s="250" customFormat="1">
      <c r="B291" s="525" t="s">
        <v>674</v>
      </c>
      <c r="C291" s="524" t="s">
        <v>61</v>
      </c>
      <c r="D291" s="261">
        <v>1</v>
      </c>
      <c r="E291" s="261">
        <v>0</v>
      </c>
      <c r="F291" s="642">
        <v>0</v>
      </c>
      <c r="G291" s="266">
        <v>354416.32235616579</v>
      </c>
      <c r="H291" s="262">
        <v>160317953371</v>
      </c>
      <c r="I291" s="263">
        <v>14629687409</v>
      </c>
      <c r="J291" s="263">
        <v>218424110907.00003</v>
      </c>
      <c r="L291" s="562"/>
      <c r="M291" s="265"/>
    </row>
    <row r="292" spans="2:13" s="250" customFormat="1">
      <c r="B292" s="525" t="s">
        <v>674</v>
      </c>
      <c r="C292" s="524" t="s">
        <v>61</v>
      </c>
      <c r="D292" s="261">
        <v>1</v>
      </c>
      <c r="E292" s="261">
        <v>0</v>
      </c>
      <c r="F292" s="642">
        <v>0</v>
      </c>
      <c r="G292" s="266">
        <v>354416.32235616579</v>
      </c>
      <c r="H292" s="262">
        <v>160317953371</v>
      </c>
      <c r="I292" s="263">
        <v>14629687409</v>
      </c>
      <c r="J292" s="263">
        <v>218424110907.00003</v>
      </c>
      <c r="L292" s="562"/>
      <c r="M292" s="265"/>
    </row>
    <row r="293" spans="2:13" s="250" customFormat="1">
      <c r="B293" s="525" t="s">
        <v>674</v>
      </c>
      <c r="C293" s="524" t="s">
        <v>61</v>
      </c>
      <c r="D293" s="261">
        <v>1</v>
      </c>
      <c r="E293" s="261">
        <v>0</v>
      </c>
      <c r="F293" s="642">
        <v>0</v>
      </c>
      <c r="G293" s="266">
        <v>354416.32235616579</v>
      </c>
      <c r="H293" s="262">
        <v>160317953371</v>
      </c>
      <c r="I293" s="263">
        <v>14629687409</v>
      </c>
      <c r="J293" s="263">
        <v>218424110907.00003</v>
      </c>
      <c r="L293" s="562"/>
      <c r="M293" s="265"/>
    </row>
    <row r="294" spans="2:13" s="512" customFormat="1" ht="75.75" customHeight="1">
      <c r="B294" s="268" t="s">
        <v>549</v>
      </c>
      <c r="C294" s="269"/>
      <c r="D294" s="270"/>
      <c r="E294" s="269"/>
      <c r="F294" s="643"/>
      <c r="G294" s="269"/>
      <c r="H294" s="271"/>
      <c r="I294" s="270"/>
      <c r="J294" s="270"/>
      <c r="L294" s="571"/>
      <c r="M294" s="591"/>
    </row>
    <row r="295" spans="2:13" s="512" customFormat="1" ht="100.5" customHeight="1">
      <c r="B295" s="523" t="s">
        <v>411</v>
      </c>
      <c r="C295" s="524" t="s">
        <v>371</v>
      </c>
      <c r="D295" s="261">
        <v>15000</v>
      </c>
      <c r="E295" s="261">
        <v>1000000</v>
      </c>
      <c r="F295" s="642">
        <v>0</v>
      </c>
      <c r="G295" s="261">
        <v>15000000000</v>
      </c>
      <c r="H295" s="262">
        <v>1133000000000</v>
      </c>
      <c r="I295" s="263">
        <v>857069616033</v>
      </c>
      <c r="J295" s="263">
        <v>4508926982331</v>
      </c>
      <c r="L295" s="571"/>
      <c r="M295" s="592"/>
    </row>
    <row r="296" spans="2:13" s="512" customFormat="1" ht="15" customHeight="1">
      <c r="B296" s="525" t="s">
        <v>799</v>
      </c>
      <c r="C296" s="524" t="s">
        <v>506</v>
      </c>
      <c r="D296" s="261">
        <v>2451</v>
      </c>
      <c r="E296" s="261">
        <v>1000000</v>
      </c>
      <c r="F296" s="642">
        <v>0</v>
      </c>
      <c r="G296" s="261">
        <v>2451000000</v>
      </c>
      <c r="H296" s="262">
        <v>360000000000</v>
      </c>
      <c r="I296" s="263">
        <v>-57233979454</v>
      </c>
      <c r="J296" s="263">
        <v>274398135675</v>
      </c>
      <c r="L296" s="571"/>
      <c r="M296" s="513"/>
    </row>
    <row r="297" spans="2:13" s="512" customFormat="1" ht="15" customHeight="1">
      <c r="B297" s="523" t="s">
        <v>671</v>
      </c>
      <c r="C297" s="524" t="s">
        <v>506</v>
      </c>
      <c r="D297" s="261">
        <v>8250</v>
      </c>
      <c r="E297" s="261">
        <v>1000000</v>
      </c>
      <c r="F297" s="642">
        <v>0</v>
      </c>
      <c r="G297" s="261">
        <v>8250000000</v>
      </c>
      <c r="H297" s="262">
        <v>327245000000</v>
      </c>
      <c r="I297" s="263">
        <v>-60235000000</v>
      </c>
      <c r="J297" s="263">
        <v>569576000000</v>
      </c>
      <c r="K297" s="526"/>
      <c r="L297" s="571"/>
      <c r="M297" s="513"/>
    </row>
    <row r="298" spans="2:13" s="512" customFormat="1" ht="15" customHeight="1">
      <c r="B298" s="523" t="s">
        <v>671</v>
      </c>
      <c r="C298" s="524" t="s">
        <v>506</v>
      </c>
      <c r="D298" s="261">
        <v>638</v>
      </c>
      <c r="E298" s="261">
        <v>1000000</v>
      </c>
      <c r="F298" s="642">
        <v>0</v>
      </c>
      <c r="G298" s="261">
        <v>638000000</v>
      </c>
      <c r="H298" s="262">
        <v>327245000000</v>
      </c>
      <c r="I298" s="263">
        <v>-60235000000</v>
      </c>
      <c r="J298" s="263">
        <v>569576000000</v>
      </c>
      <c r="K298" s="526"/>
      <c r="L298" s="571"/>
      <c r="M298" s="513"/>
    </row>
    <row r="299" spans="2:13" s="512" customFormat="1" ht="15" customHeight="1">
      <c r="B299" s="523" t="s">
        <v>671</v>
      </c>
      <c r="C299" s="524" t="s">
        <v>506</v>
      </c>
      <c r="D299" s="261">
        <v>10452</v>
      </c>
      <c r="E299" s="261">
        <v>1000000</v>
      </c>
      <c r="F299" s="642">
        <v>0</v>
      </c>
      <c r="G299" s="261">
        <v>10452000000</v>
      </c>
      <c r="H299" s="262">
        <v>327245000000</v>
      </c>
      <c r="I299" s="263">
        <v>-60235000000</v>
      </c>
      <c r="J299" s="263">
        <v>569576000000</v>
      </c>
      <c r="K299" s="526"/>
      <c r="L299" s="571"/>
      <c r="M299" s="513"/>
    </row>
    <row r="300" spans="2:13" s="512" customFormat="1" ht="15" customHeight="1">
      <c r="B300" s="523" t="s">
        <v>669</v>
      </c>
      <c r="C300" s="524" t="s">
        <v>506</v>
      </c>
      <c r="D300" s="261">
        <v>7000</v>
      </c>
      <c r="E300" s="261">
        <v>1000000</v>
      </c>
      <c r="F300" s="642">
        <v>0</v>
      </c>
      <c r="G300" s="261">
        <v>7000000000</v>
      </c>
      <c r="H300" s="262">
        <v>146400000000</v>
      </c>
      <c r="I300" s="263">
        <v>161108000000</v>
      </c>
      <c r="J300" s="263">
        <v>852985000000</v>
      </c>
      <c r="L300" s="571"/>
      <c r="M300" s="513"/>
    </row>
    <row r="301" spans="2:13" s="512" customFormat="1" ht="15" customHeight="1">
      <c r="B301" s="523" t="s">
        <v>670</v>
      </c>
      <c r="C301" s="524" t="s">
        <v>506</v>
      </c>
      <c r="D301" s="261">
        <v>530</v>
      </c>
      <c r="E301" s="261">
        <v>1000000</v>
      </c>
      <c r="F301" s="642">
        <v>0</v>
      </c>
      <c r="G301" s="261">
        <v>530000000</v>
      </c>
      <c r="H301" s="264">
        <v>50000000000</v>
      </c>
      <c r="I301" s="262">
        <v>-7842894598</v>
      </c>
      <c r="J301" s="263">
        <v>50448954031</v>
      </c>
      <c r="L301" s="571"/>
      <c r="M301" s="513"/>
    </row>
    <row r="302" spans="2:13" s="512" customFormat="1" ht="15" customHeight="1">
      <c r="B302" s="523" t="s">
        <v>670</v>
      </c>
      <c r="C302" s="524" t="s">
        <v>506</v>
      </c>
      <c r="D302" s="261">
        <v>6802</v>
      </c>
      <c r="E302" s="261">
        <v>1000000</v>
      </c>
      <c r="F302" s="642">
        <v>0</v>
      </c>
      <c r="G302" s="266">
        <v>6802000000</v>
      </c>
      <c r="H302" s="264">
        <v>50000000000</v>
      </c>
      <c r="I302" s="262">
        <v>-7842894598</v>
      </c>
      <c r="J302" s="263">
        <v>50448954031</v>
      </c>
      <c r="L302" s="571"/>
      <c r="M302" s="513"/>
    </row>
    <row r="303" spans="2:13" s="512" customFormat="1" ht="15" customHeight="1">
      <c r="B303" s="523" t="s">
        <v>806</v>
      </c>
      <c r="C303" s="524" t="s">
        <v>61</v>
      </c>
      <c r="D303" s="261">
        <v>1</v>
      </c>
      <c r="E303" s="266">
        <v>250000000</v>
      </c>
      <c r="F303" s="642">
        <v>0</v>
      </c>
      <c r="G303" s="266">
        <v>250000000</v>
      </c>
      <c r="H303" s="262">
        <v>115000000000</v>
      </c>
      <c r="I303" s="263">
        <v>15530964506</v>
      </c>
      <c r="J303" s="263">
        <v>183442277883</v>
      </c>
      <c r="K303" s="526"/>
      <c r="L303" s="571"/>
      <c r="M303" s="513"/>
    </row>
    <row r="304" spans="2:13" s="512" customFormat="1" ht="15" customHeight="1">
      <c r="B304" s="523" t="s">
        <v>806</v>
      </c>
      <c r="C304" s="524" t="s">
        <v>61</v>
      </c>
      <c r="D304" s="261">
        <v>1</v>
      </c>
      <c r="E304" s="266">
        <v>250000000</v>
      </c>
      <c r="F304" s="642">
        <v>0</v>
      </c>
      <c r="G304" s="266">
        <v>250000000</v>
      </c>
      <c r="H304" s="262">
        <v>115000000000</v>
      </c>
      <c r="I304" s="263">
        <v>15530964506</v>
      </c>
      <c r="J304" s="263">
        <v>183442277883</v>
      </c>
      <c r="K304" s="526"/>
      <c r="L304" s="571"/>
      <c r="M304" s="513"/>
    </row>
    <row r="305" spans="2:13" s="512" customFormat="1" ht="15" customHeight="1">
      <c r="B305" s="523" t="s">
        <v>806</v>
      </c>
      <c r="C305" s="524" t="s">
        <v>61</v>
      </c>
      <c r="D305" s="261">
        <v>1</v>
      </c>
      <c r="E305" s="266">
        <v>250000000</v>
      </c>
      <c r="F305" s="642">
        <v>0</v>
      </c>
      <c r="G305" s="266">
        <v>250000000</v>
      </c>
      <c r="H305" s="262">
        <v>115000000000</v>
      </c>
      <c r="I305" s="263">
        <v>15530964506</v>
      </c>
      <c r="J305" s="263">
        <v>183442277883</v>
      </c>
      <c r="K305" s="526"/>
      <c r="L305" s="571"/>
      <c r="M305" s="513"/>
    </row>
    <row r="306" spans="2:13" s="512" customFormat="1" ht="15" customHeight="1">
      <c r="B306" s="525" t="s">
        <v>806</v>
      </c>
      <c r="C306" s="524" t="s">
        <v>61</v>
      </c>
      <c r="D306" s="261">
        <v>1</v>
      </c>
      <c r="E306" s="266">
        <v>250000000</v>
      </c>
      <c r="F306" s="642">
        <v>0</v>
      </c>
      <c r="G306" s="266">
        <v>250000000</v>
      </c>
      <c r="H306" s="262">
        <v>115000000000</v>
      </c>
      <c r="I306" s="263">
        <v>15530964506</v>
      </c>
      <c r="J306" s="263">
        <v>183442277883</v>
      </c>
      <c r="L306" s="571"/>
      <c r="M306" s="513"/>
    </row>
    <row r="307" spans="2:13" s="512" customFormat="1" ht="15" customHeight="1">
      <c r="B307" s="525" t="s">
        <v>806</v>
      </c>
      <c r="C307" s="524" t="s">
        <v>61</v>
      </c>
      <c r="D307" s="261">
        <v>1</v>
      </c>
      <c r="E307" s="266">
        <v>250000000</v>
      </c>
      <c r="F307" s="642">
        <v>0</v>
      </c>
      <c r="G307" s="266">
        <v>250000000</v>
      </c>
      <c r="H307" s="262">
        <v>115000000000</v>
      </c>
      <c r="I307" s="263">
        <v>15530964506</v>
      </c>
      <c r="J307" s="263">
        <v>183442277883</v>
      </c>
      <c r="L307" s="571"/>
      <c r="M307" s="513"/>
    </row>
    <row r="308" spans="2:13" s="512" customFormat="1" ht="15" customHeight="1">
      <c r="B308" s="523" t="s">
        <v>806</v>
      </c>
      <c r="C308" s="524" t="s">
        <v>61</v>
      </c>
      <c r="D308" s="261">
        <v>1</v>
      </c>
      <c r="E308" s="266">
        <v>250000000</v>
      </c>
      <c r="F308" s="642">
        <v>0</v>
      </c>
      <c r="G308" s="266">
        <v>250000000</v>
      </c>
      <c r="H308" s="262">
        <v>115000000000</v>
      </c>
      <c r="I308" s="263">
        <v>15530964506</v>
      </c>
      <c r="J308" s="263">
        <v>183442277883</v>
      </c>
      <c r="K308" s="526"/>
      <c r="L308" s="571"/>
      <c r="M308" s="513"/>
    </row>
    <row r="309" spans="2:13" s="512" customFormat="1" ht="15" customHeight="1">
      <c r="B309" s="523" t="s">
        <v>806</v>
      </c>
      <c r="C309" s="524" t="s">
        <v>61</v>
      </c>
      <c r="D309" s="261">
        <v>1</v>
      </c>
      <c r="E309" s="266">
        <v>250000000</v>
      </c>
      <c r="F309" s="642">
        <v>0</v>
      </c>
      <c r="G309" s="266">
        <v>250000000</v>
      </c>
      <c r="H309" s="262">
        <v>115000000000</v>
      </c>
      <c r="I309" s="263">
        <v>15530964506</v>
      </c>
      <c r="J309" s="263">
        <v>183442277883</v>
      </c>
      <c r="K309" s="526"/>
      <c r="L309" s="571"/>
      <c r="M309" s="513"/>
    </row>
    <row r="310" spans="2:13" s="512" customFormat="1" ht="15" customHeight="1">
      <c r="B310" s="525" t="s">
        <v>806</v>
      </c>
      <c r="C310" s="524" t="s">
        <v>61</v>
      </c>
      <c r="D310" s="261">
        <v>1</v>
      </c>
      <c r="E310" s="267">
        <v>250000000</v>
      </c>
      <c r="F310" s="642">
        <v>0</v>
      </c>
      <c r="G310" s="267">
        <v>250000000</v>
      </c>
      <c r="H310" s="262">
        <v>115000000000</v>
      </c>
      <c r="I310" s="263">
        <v>15530964506</v>
      </c>
      <c r="J310" s="263">
        <v>183442277883</v>
      </c>
      <c r="K310" s="526"/>
      <c r="L310" s="571"/>
      <c r="M310" s="513"/>
    </row>
    <row r="311" spans="2:13" s="512" customFormat="1" ht="15" customHeight="1">
      <c r="B311" s="525" t="s">
        <v>806</v>
      </c>
      <c r="C311" s="524" t="s">
        <v>61</v>
      </c>
      <c r="D311" s="261">
        <v>1</v>
      </c>
      <c r="E311" s="267">
        <v>250000000</v>
      </c>
      <c r="F311" s="642">
        <v>0</v>
      </c>
      <c r="G311" s="267">
        <v>250000000</v>
      </c>
      <c r="H311" s="262">
        <v>115000000000</v>
      </c>
      <c r="I311" s="263">
        <v>15530964506</v>
      </c>
      <c r="J311" s="263">
        <v>183442277883</v>
      </c>
      <c r="L311" s="571"/>
      <c r="M311" s="513"/>
    </row>
    <row r="312" spans="2:13" s="512" customFormat="1" ht="15" customHeight="1">
      <c r="B312" s="523" t="s">
        <v>806</v>
      </c>
      <c r="C312" s="524" t="s">
        <v>61</v>
      </c>
      <c r="D312" s="261">
        <v>1</v>
      </c>
      <c r="E312" s="266">
        <v>250000000</v>
      </c>
      <c r="F312" s="642">
        <v>0</v>
      </c>
      <c r="G312" s="266">
        <v>250000000</v>
      </c>
      <c r="H312" s="262">
        <v>115000000000</v>
      </c>
      <c r="I312" s="263">
        <v>15530964506</v>
      </c>
      <c r="J312" s="263">
        <v>183442277883</v>
      </c>
      <c r="L312" s="571"/>
      <c r="M312" s="513"/>
    </row>
    <row r="313" spans="2:13" s="512" customFormat="1" ht="15" customHeight="1">
      <c r="B313" s="523" t="s">
        <v>806</v>
      </c>
      <c r="C313" s="524" t="s">
        <v>61</v>
      </c>
      <c r="D313" s="261">
        <v>1</v>
      </c>
      <c r="E313" s="266">
        <v>250000000</v>
      </c>
      <c r="F313" s="642">
        <v>0</v>
      </c>
      <c r="G313" s="266">
        <v>250000000</v>
      </c>
      <c r="H313" s="262">
        <v>115000000000</v>
      </c>
      <c r="I313" s="263">
        <v>15530964506</v>
      </c>
      <c r="J313" s="263">
        <v>183442277883</v>
      </c>
      <c r="K313" s="526"/>
      <c r="L313" s="571"/>
      <c r="M313" s="513"/>
    </row>
    <row r="314" spans="2:13" s="512" customFormat="1" ht="15" customHeight="1">
      <c r="B314" s="525" t="s">
        <v>806</v>
      </c>
      <c r="C314" s="524" t="s">
        <v>61</v>
      </c>
      <c r="D314" s="261">
        <v>1</v>
      </c>
      <c r="E314" s="267">
        <v>250000000</v>
      </c>
      <c r="F314" s="642">
        <v>0</v>
      </c>
      <c r="G314" s="267">
        <v>250000000</v>
      </c>
      <c r="H314" s="262">
        <v>115000000000</v>
      </c>
      <c r="I314" s="263">
        <v>15530964506</v>
      </c>
      <c r="J314" s="263">
        <v>183442277883</v>
      </c>
      <c r="K314" s="526"/>
      <c r="L314" s="571"/>
      <c r="M314" s="513"/>
    </row>
    <row r="315" spans="2:13" s="512" customFormat="1" ht="15" customHeight="1">
      <c r="B315" s="525" t="s">
        <v>806</v>
      </c>
      <c r="C315" s="524" t="s">
        <v>61</v>
      </c>
      <c r="D315" s="261">
        <v>1</v>
      </c>
      <c r="E315" s="267">
        <v>250000000</v>
      </c>
      <c r="F315" s="642">
        <v>0</v>
      </c>
      <c r="G315" s="267">
        <v>250000000</v>
      </c>
      <c r="H315" s="262">
        <v>115000000000</v>
      </c>
      <c r="I315" s="263">
        <v>15530964506</v>
      </c>
      <c r="J315" s="263">
        <v>183442277883</v>
      </c>
      <c r="K315" s="526"/>
      <c r="L315" s="571"/>
      <c r="M315" s="513"/>
    </row>
    <row r="316" spans="2:13" s="512" customFormat="1" ht="15" customHeight="1">
      <c r="B316" s="525" t="s">
        <v>806</v>
      </c>
      <c r="C316" s="524" t="s">
        <v>61</v>
      </c>
      <c r="D316" s="261">
        <v>1</v>
      </c>
      <c r="E316" s="266">
        <v>250000000</v>
      </c>
      <c r="F316" s="642">
        <v>0</v>
      </c>
      <c r="G316" s="266">
        <v>250000000</v>
      </c>
      <c r="H316" s="262">
        <v>115000000000</v>
      </c>
      <c r="I316" s="263">
        <v>15530964506</v>
      </c>
      <c r="J316" s="263">
        <v>183442277883</v>
      </c>
      <c r="L316" s="571"/>
      <c r="M316" s="513"/>
    </row>
    <row r="317" spans="2:13" s="512" customFormat="1" ht="15" customHeight="1">
      <c r="B317" s="525" t="s">
        <v>806</v>
      </c>
      <c r="C317" s="524" t="s">
        <v>61</v>
      </c>
      <c r="D317" s="261">
        <v>1</v>
      </c>
      <c r="E317" s="266">
        <v>250000000</v>
      </c>
      <c r="F317" s="642">
        <v>0</v>
      </c>
      <c r="G317" s="266">
        <v>250000000</v>
      </c>
      <c r="H317" s="262">
        <v>115000000000</v>
      </c>
      <c r="I317" s="263">
        <v>15530964506</v>
      </c>
      <c r="J317" s="263">
        <v>183442277883</v>
      </c>
      <c r="L317" s="571"/>
      <c r="M317" s="513"/>
    </row>
    <row r="318" spans="2:13" s="512" customFormat="1" ht="15" customHeight="1">
      <c r="B318" s="525" t="s">
        <v>806</v>
      </c>
      <c r="C318" s="524" t="s">
        <v>61</v>
      </c>
      <c r="D318" s="261">
        <v>1</v>
      </c>
      <c r="E318" s="266">
        <v>250000000</v>
      </c>
      <c r="F318" s="642">
        <v>0</v>
      </c>
      <c r="G318" s="266">
        <v>250000000</v>
      </c>
      <c r="H318" s="262">
        <v>115000000000</v>
      </c>
      <c r="I318" s="263">
        <v>15530964506</v>
      </c>
      <c r="J318" s="263">
        <v>183442277883</v>
      </c>
      <c r="K318" s="526"/>
      <c r="L318" s="571"/>
      <c r="M318" s="513"/>
    </row>
    <row r="319" spans="2:13" s="512" customFormat="1" ht="15" customHeight="1">
      <c r="B319" s="525" t="s">
        <v>806</v>
      </c>
      <c r="C319" s="524" t="s">
        <v>61</v>
      </c>
      <c r="D319" s="261">
        <v>1</v>
      </c>
      <c r="E319" s="266">
        <v>250000000</v>
      </c>
      <c r="F319" s="642">
        <v>0</v>
      </c>
      <c r="G319" s="266">
        <v>250000000</v>
      </c>
      <c r="H319" s="262">
        <v>115000000000</v>
      </c>
      <c r="I319" s="263">
        <v>15530964506</v>
      </c>
      <c r="J319" s="263">
        <v>183442277883</v>
      </c>
      <c r="K319" s="526"/>
      <c r="L319" s="571"/>
      <c r="M319" s="513"/>
    </row>
    <row r="320" spans="2:13" s="512" customFormat="1" ht="15" customHeight="1">
      <c r="B320" s="525" t="s">
        <v>806</v>
      </c>
      <c r="C320" s="524" t="s">
        <v>61</v>
      </c>
      <c r="D320" s="261">
        <v>1</v>
      </c>
      <c r="E320" s="266">
        <v>250000000</v>
      </c>
      <c r="F320" s="642">
        <v>0</v>
      </c>
      <c r="G320" s="266">
        <v>250000000</v>
      </c>
      <c r="H320" s="262">
        <v>115000000000</v>
      </c>
      <c r="I320" s="263">
        <v>15530964506</v>
      </c>
      <c r="J320" s="263">
        <v>183442277883</v>
      </c>
      <c r="K320" s="526"/>
      <c r="L320" s="571"/>
      <c r="M320" s="513"/>
    </row>
    <row r="321" spans="2:13" s="512" customFormat="1" ht="15" customHeight="1">
      <c r="B321" s="525" t="s">
        <v>806</v>
      </c>
      <c r="C321" s="524" t="s">
        <v>61</v>
      </c>
      <c r="D321" s="261">
        <v>1</v>
      </c>
      <c r="E321" s="266">
        <v>250000000</v>
      </c>
      <c r="F321" s="642">
        <v>0</v>
      </c>
      <c r="G321" s="266">
        <v>250000000</v>
      </c>
      <c r="H321" s="262">
        <v>115000000000</v>
      </c>
      <c r="I321" s="263">
        <v>15530964506</v>
      </c>
      <c r="J321" s="263">
        <v>183442277883</v>
      </c>
      <c r="L321" s="571"/>
      <c r="M321" s="513"/>
    </row>
    <row r="322" spans="2:13" s="512" customFormat="1" ht="15" customHeight="1">
      <c r="B322" s="525" t="s">
        <v>806</v>
      </c>
      <c r="C322" s="524" t="s">
        <v>61</v>
      </c>
      <c r="D322" s="261">
        <v>1</v>
      </c>
      <c r="E322" s="266">
        <v>250000000</v>
      </c>
      <c r="F322" s="642">
        <v>0</v>
      </c>
      <c r="G322" s="266">
        <v>250000000</v>
      </c>
      <c r="H322" s="262">
        <v>115000000000</v>
      </c>
      <c r="I322" s="263">
        <v>15530964506</v>
      </c>
      <c r="J322" s="263">
        <v>183442277883</v>
      </c>
      <c r="L322" s="571"/>
      <c r="M322" s="513"/>
    </row>
    <row r="323" spans="2:13" s="512" customFormat="1" ht="15" customHeight="1">
      <c r="B323" s="525" t="s">
        <v>806</v>
      </c>
      <c r="C323" s="524" t="s">
        <v>61</v>
      </c>
      <c r="D323" s="261">
        <v>1</v>
      </c>
      <c r="E323" s="266">
        <v>250000000</v>
      </c>
      <c r="F323" s="642">
        <v>0</v>
      </c>
      <c r="G323" s="266">
        <v>250000000</v>
      </c>
      <c r="H323" s="262">
        <v>115000000000</v>
      </c>
      <c r="I323" s="263">
        <v>15530964506</v>
      </c>
      <c r="J323" s="263">
        <v>183442277883</v>
      </c>
      <c r="K323" s="526"/>
      <c r="L323" s="571"/>
      <c r="M323" s="513"/>
    </row>
    <row r="324" spans="2:13" s="512" customFormat="1" ht="15" customHeight="1">
      <c r="B324" s="525" t="s">
        <v>806</v>
      </c>
      <c r="C324" s="524" t="s">
        <v>61</v>
      </c>
      <c r="D324" s="261">
        <v>1</v>
      </c>
      <c r="E324" s="266">
        <v>250000000</v>
      </c>
      <c r="F324" s="642">
        <v>0</v>
      </c>
      <c r="G324" s="266">
        <v>250000000</v>
      </c>
      <c r="H324" s="262">
        <v>115000000000</v>
      </c>
      <c r="I324" s="263">
        <v>15530964506</v>
      </c>
      <c r="J324" s="263">
        <v>183442277883</v>
      </c>
      <c r="K324" s="526"/>
      <c r="L324" s="571"/>
      <c r="M324" s="513"/>
    </row>
    <row r="325" spans="2:13" s="512" customFormat="1" ht="15" customHeight="1">
      <c r="B325" s="525" t="s">
        <v>806</v>
      </c>
      <c r="C325" s="524" t="s">
        <v>61</v>
      </c>
      <c r="D325" s="261">
        <v>1</v>
      </c>
      <c r="E325" s="266">
        <v>250000000</v>
      </c>
      <c r="F325" s="642">
        <v>0</v>
      </c>
      <c r="G325" s="266">
        <v>250000000</v>
      </c>
      <c r="H325" s="262">
        <v>115000000000</v>
      </c>
      <c r="I325" s="263">
        <v>15530964506</v>
      </c>
      <c r="J325" s="263">
        <v>183442277883</v>
      </c>
      <c r="K325" s="526"/>
      <c r="L325" s="571"/>
      <c r="M325" s="513"/>
    </row>
    <row r="326" spans="2:13" s="512" customFormat="1" ht="15" customHeight="1">
      <c r="B326" s="525" t="s">
        <v>806</v>
      </c>
      <c r="C326" s="524" t="s">
        <v>61</v>
      </c>
      <c r="D326" s="261">
        <v>1</v>
      </c>
      <c r="E326" s="266">
        <v>250000000</v>
      </c>
      <c r="F326" s="642">
        <v>0</v>
      </c>
      <c r="G326" s="266">
        <v>250000000</v>
      </c>
      <c r="H326" s="262">
        <v>115000000000</v>
      </c>
      <c r="I326" s="263">
        <v>15530964506</v>
      </c>
      <c r="J326" s="263">
        <v>183442277883</v>
      </c>
      <c r="L326" s="571"/>
      <c r="M326" s="513"/>
    </row>
    <row r="327" spans="2:13" s="512" customFormat="1" ht="15" customHeight="1">
      <c r="B327" s="525" t="s">
        <v>806</v>
      </c>
      <c r="C327" s="524" t="s">
        <v>61</v>
      </c>
      <c r="D327" s="261">
        <v>1</v>
      </c>
      <c r="E327" s="266">
        <v>250000000</v>
      </c>
      <c r="F327" s="642">
        <v>0</v>
      </c>
      <c r="G327" s="266">
        <v>250000000</v>
      </c>
      <c r="H327" s="262">
        <v>115000000000</v>
      </c>
      <c r="I327" s="263">
        <v>15530964506</v>
      </c>
      <c r="J327" s="263">
        <v>183442277883</v>
      </c>
      <c r="L327" s="571"/>
      <c r="M327" s="513"/>
    </row>
    <row r="328" spans="2:13" s="512" customFormat="1" ht="15" customHeight="1">
      <c r="B328" s="525" t="s">
        <v>806</v>
      </c>
      <c r="C328" s="524" t="s">
        <v>61</v>
      </c>
      <c r="D328" s="261">
        <v>1</v>
      </c>
      <c r="E328" s="266">
        <v>250000000</v>
      </c>
      <c r="F328" s="642">
        <v>0</v>
      </c>
      <c r="G328" s="266">
        <v>250000000</v>
      </c>
      <c r="H328" s="262">
        <v>115000000000</v>
      </c>
      <c r="I328" s="263">
        <v>15530964506</v>
      </c>
      <c r="J328" s="263">
        <v>183442277883</v>
      </c>
      <c r="L328" s="571"/>
      <c r="M328" s="513"/>
    </row>
    <row r="329" spans="2:13" s="512" customFormat="1" ht="15" customHeight="1">
      <c r="B329" s="525" t="s">
        <v>806</v>
      </c>
      <c r="C329" s="524" t="s">
        <v>61</v>
      </c>
      <c r="D329" s="261">
        <v>1</v>
      </c>
      <c r="E329" s="266">
        <v>250000000</v>
      </c>
      <c r="F329" s="642">
        <v>0</v>
      </c>
      <c r="G329" s="266">
        <v>250000000</v>
      </c>
      <c r="H329" s="262">
        <v>115000000000</v>
      </c>
      <c r="I329" s="263">
        <v>15530964506</v>
      </c>
      <c r="J329" s="263">
        <v>183442277883</v>
      </c>
      <c r="L329" s="571"/>
      <c r="M329" s="513"/>
    </row>
    <row r="330" spans="2:13" s="512" customFormat="1" ht="15" customHeight="1">
      <c r="B330" s="525" t="s">
        <v>806</v>
      </c>
      <c r="C330" s="524" t="s">
        <v>61</v>
      </c>
      <c r="D330" s="261">
        <v>1</v>
      </c>
      <c r="E330" s="266">
        <v>250000000</v>
      </c>
      <c r="F330" s="642">
        <v>0</v>
      </c>
      <c r="G330" s="266">
        <v>250000000</v>
      </c>
      <c r="H330" s="262">
        <v>115000000000</v>
      </c>
      <c r="I330" s="263">
        <v>15530964506</v>
      </c>
      <c r="J330" s="263">
        <v>183442277883</v>
      </c>
      <c r="L330" s="571"/>
      <c r="M330" s="513"/>
    </row>
    <row r="331" spans="2:13" s="512" customFormat="1" ht="15" customHeight="1">
      <c r="B331" s="525" t="s">
        <v>806</v>
      </c>
      <c r="C331" s="524" t="s">
        <v>61</v>
      </c>
      <c r="D331" s="261">
        <v>1</v>
      </c>
      <c r="E331" s="266">
        <v>250000000</v>
      </c>
      <c r="F331" s="642">
        <v>0</v>
      </c>
      <c r="G331" s="266">
        <v>250000000</v>
      </c>
      <c r="H331" s="262">
        <v>115000000000</v>
      </c>
      <c r="I331" s="263">
        <v>15530964506</v>
      </c>
      <c r="J331" s="263">
        <v>183442277883</v>
      </c>
      <c r="L331" s="571"/>
      <c r="M331" s="513"/>
    </row>
    <row r="332" spans="2:13" s="512" customFormat="1" ht="15" customHeight="1">
      <c r="B332" s="525" t="s">
        <v>806</v>
      </c>
      <c r="C332" s="524" t="s">
        <v>61</v>
      </c>
      <c r="D332" s="261">
        <v>1</v>
      </c>
      <c r="E332" s="266">
        <v>250000000</v>
      </c>
      <c r="F332" s="642">
        <v>0</v>
      </c>
      <c r="G332" s="266">
        <v>250000000</v>
      </c>
      <c r="H332" s="262">
        <v>115000000000</v>
      </c>
      <c r="I332" s="263">
        <v>15530964506</v>
      </c>
      <c r="J332" s="263">
        <v>183442277883</v>
      </c>
      <c r="L332" s="571"/>
      <c r="M332" s="513"/>
    </row>
    <row r="333" spans="2:13" s="512" customFormat="1" ht="15" customHeight="1">
      <c r="B333" s="525" t="s">
        <v>806</v>
      </c>
      <c r="C333" s="524" t="s">
        <v>61</v>
      </c>
      <c r="D333" s="261">
        <v>1</v>
      </c>
      <c r="E333" s="266">
        <v>250000000</v>
      </c>
      <c r="F333" s="642">
        <v>0</v>
      </c>
      <c r="G333" s="266">
        <v>250000000</v>
      </c>
      <c r="H333" s="262">
        <v>115000000000</v>
      </c>
      <c r="I333" s="263">
        <v>15530964506</v>
      </c>
      <c r="J333" s="263">
        <v>183442277883</v>
      </c>
      <c r="L333" s="571"/>
      <c r="M333" s="513"/>
    </row>
    <row r="334" spans="2:13" s="512" customFormat="1" ht="15" customHeight="1">
      <c r="B334" s="525" t="s">
        <v>806</v>
      </c>
      <c r="C334" s="524" t="s">
        <v>61</v>
      </c>
      <c r="D334" s="261">
        <v>1</v>
      </c>
      <c r="E334" s="266">
        <v>250000000</v>
      </c>
      <c r="F334" s="642">
        <v>0</v>
      </c>
      <c r="G334" s="266">
        <v>250000000</v>
      </c>
      <c r="H334" s="262">
        <v>115000000000</v>
      </c>
      <c r="I334" s="263">
        <v>15530964506</v>
      </c>
      <c r="J334" s="263">
        <v>183442277883</v>
      </c>
      <c r="L334" s="571"/>
      <c r="M334" s="513"/>
    </row>
    <row r="335" spans="2:13" s="512" customFormat="1" ht="15" customHeight="1">
      <c r="B335" s="525" t="s">
        <v>806</v>
      </c>
      <c r="C335" s="524" t="s">
        <v>61</v>
      </c>
      <c r="D335" s="261">
        <v>1</v>
      </c>
      <c r="E335" s="266">
        <v>250000000</v>
      </c>
      <c r="F335" s="642">
        <v>0</v>
      </c>
      <c r="G335" s="266">
        <v>250000000</v>
      </c>
      <c r="H335" s="262">
        <v>115000000000</v>
      </c>
      <c r="I335" s="263">
        <v>15530964506</v>
      </c>
      <c r="J335" s="263">
        <v>183442277883</v>
      </c>
      <c r="L335" s="571"/>
      <c r="M335" s="513"/>
    </row>
    <row r="336" spans="2:13" s="512" customFormat="1" ht="15" customHeight="1">
      <c r="B336" s="525" t="s">
        <v>806</v>
      </c>
      <c r="C336" s="524" t="s">
        <v>61</v>
      </c>
      <c r="D336" s="261">
        <v>1</v>
      </c>
      <c r="E336" s="266">
        <v>250000000</v>
      </c>
      <c r="F336" s="642">
        <v>0</v>
      </c>
      <c r="G336" s="266">
        <v>250000000</v>
      </c>
      <c r="H336" s="262">
        <v>115000000000</v>
      </c>
      <c r="I336" s="263">
        <v>15530964506</v>
      </c>
      <c r="J336" s="263">
        <v>183442277883</v>
      </c>
      <c r="L336" s="571"/>
      <c r="M336" s="513"/>
    </row>
    <row r="337" spans="2:13" s="512" customFormat="1" ht="15" customHeight="1">
      <c r="B337" s="525" t="s">
        <v>806</v>
      </c>
      <c r="C337" s="524" t="s">
        <v>61</v>
      </c>
      <c r="D337" s="261">
        <v>1</v>
      </c>
      <c r="E337" s="266">
        <v>250000000</v>
      </c>
      <c r="F337" s="642">
        <v>0</v>
      </c>
      <c r="G337" s="266">
        <v>250000000</v>
      </c>
      <c r="H337" s="262">
        <v>115000000000</v>
      </c>
      <c r="I337" s="263">
        <v>15530964506</v>
      </c>
      <c r="J337" s="263">
        <v>183442277883</v>
      </c>
      <c r="L337" s="571"/>
      <c r="M337" s="513"/>
    </row>
    <row r="338" spans="2:13" s="512" customFormat="1" ht="15" customHeight="1">
      <c r="B338" s="525" t="s">
        <v>806</v>
      </c>
      <c r="C338" s="524" t="s">
        <v>61</v>
      </c>
      <c r="D338" s="261">
        <v>1</v>
      </c>
      <c r="E338" s="266">
        <v>250000000</v>
      </c>
      <c r="F338" s="642">
        <v>0</v>
      </c>
      <c r="G338" s="266">
        <v>250000000</v>
      </c>
      <c r="H338" s="262">
        <v>115000000000</v>
      </c>
      <c r="I338" s="263">
        <v>15530964506</v>
      </c>
      <c r="J338" s="263">
        <v>183442277883</v>
      </c>
      <c r="L338" s="571"/>
      <c r="M338" s="513"/>
    </row>
    <row r="339" spans="2:13" s="512" customFormat="1" ht="15" customHeight="1">
      <c r="B339" s="525" t="s">
        <v>806</v>
      </c>
      <c r="C339" s="524" t="s">
        <v>61</v>
      </c>
      <c r="D339" s="261">
        <v>1</v>
      </c>
      <c r="E339" s="266">
        <v>500000000</v>
      </c>
      <c r="F339" s="642">
        <v>0</v>
      </c>
      <c r="G339" s="266">
        <v>500000000</v>
      </c>
      <c r="H339" s="262">
        <v>115000000000</v>
      </c>
      <c r="I339" s="263">
        <v>15530964506</v>
      </c>
      <c r="J339" s="263">
        <v>183442277883</v>
      </c>
      <c r="L339" s="571"/>
      <c r="M339" s="513"/>
    </row>
    <row r="340" spans="2:13" s="512" customFormat="1" ht="15" customHeight="1">
      <c r="B340" s="525" t="s">
        <v>806</v>
      </c>
      <c r="C340" s="524" t="s">
        <v>61</v>
      </c>
      <c r="D340" s="261">
        <v>1</v>
      </c>
      <c r="E340" s="266">
        <v>250000000</v>
      </c>
      <c r="F340" s="642">
        <v>0</v>
      </c>
      <c r="G340" s="266">
        <v>250000000</v>
      </c>
      <c r="H340" s="262">
        <v>115000000000</v>
      </c>
      <c r="I340" s="263">
        <v>15530964506</v>
      </c>
      <c r="J340" s="263">
        <v>183442277883</v>
      </c>
      <c r="L340" s="571"/>
      <c r="M340" s="513"/>
    </row>
    <row r="341" spans="2:13" s="512" customFormat="1" ht="15" customHeight="1">
      <c r="B341" s="525" t="s">
        <v>806</v>
      </c>
      <c r="C341" s="524" t="s">
        <v>61</v>
      </c>
      <c r="D341" s="261">
        <v>1</v>
      </c>
      <c r="E341" s="266">
        <v>100000000</v>
      </c>
      <c r="F341" s="642">
        <v>0</v>
      </c>
      <c r="G341" s="266">
        <v>100000000</v>
      </c>
      <c r="H341" s="262">
        <v>115000000000</v>
      </c>
      <c r="I341" s="263">
        <v>15530964506</v>
      </c>
      <c r="J341" s="263">
        <v>183442277883</v>
      </c>
      <c r="L341" s="571"/>
      <c r="M341" s="513"/>
    </row>
    <row r="342" spans="2:13" s="512" customFormat="1" ht="15" customHeight="1">
      <c r="B342" s="525" t="s">
        <v>797</v>
      </c>
      <c r="C342" s="524" t="s">
        <v>506</v>
      </c>
      <c r="D342" s="261">
        <v>1505</v>
      </c>
      <c r="E342" s="261">
        <v>0</v>
      </c>
      <c r="F342" s="642">
        <v>1000</v>
      </c>
      <c r="G342" s="266">
        <v>11020964500</v>
      </c>
      <c r="H342" s="262">
        <v>60000000000</v>
      </c>
      <c r="I342" s="263">
        <v>-22895835763</v>
      </c>
      <c r="J342" s="263">
        <v>45012515385</v>
      </c>
      <c r="K342" s="250"/>
      <c r="L342" s="571"/>
      <c r="M342" s="513"/>
    </row>
    <row r="343" spans="2:13" s="512" customFormat="1" ht="15" customHeight="1">
      <c r="B343" s="525" t="s">
        <v>798</v>
      </c>
      <c r="C343" s="524" t="s">
        <v>506</v>
      </c>
      <c r="D343" s="261">
        <v>260</v>
      </c>
      <c r="E343" s="261">
        <v>0</v>
      </c>
      <c r="F343" s="642">
        <v>1000</v>
      </c>
      <c r="G343" s="266">
        <v>1903954000</v>
      </c>
      <c r="H343" s="262">
        <v>39500000000</v>
      </c>
      <c r="I343" s="263">
        <v>7886134572</v>
      </c>
      <c r="J343" s="263">
        <v>50163812244</v>
      </c>
      <c r="K343" s="250"/>
      <c r="L343" s="571"/>
      <c r="M343" s="513"/>
    </row>
    <row r="344" spans="2:13" s="512" customFormat="1" ht="15" customHeight="1">
      <c r="B344" s="525" t="s">
        <v>798</v>
      </c>
      <c r="C344" s="524" t="s">
        <v>506</v>
      </c>
      <c r="D344" s="261">
        <v>130</v>
      </c>
      <c r="E344" s="261">
        <v>0</v>
      </c>
      <c r="F344" s="642">
        <v>1000</v>
      </c>
      <c r="G344" s="266">
        <v>951977000</v>
      </c>
      <c r="H344" s="262">
        <v>39500000000</v>
      </c>
      <c r="I344" s="263">
        <v>7886134572</v>
      </c>
      <c r="J344" s="263">
        <v>50163812244</v>
      </c>
      <c r="K344" s="250"/>
      <c r="L344" s="571"/>
      <c r="M344" s="513"/>
    </row>
    <row r="345" spans="2:13" s="512" customFormat="1" ht="15" customHeight="1">
      <c r="B345" s="525" t="s">
        <v>799</v>
      </c>
      <c r="C345" s="524" t="s">
        <v>506</v>
      </c>
      <c r="D345" s="261">
        <v>340</v>
      </c>
      <c r="E345" s="261">
        <v>0</v>
      </c>
      <c r="F345" s="642">
        <v>1000</v>
      </c>
      <c r="G345" s="266">
        <v>2489786000</v>
      </c>
      <c r="H345" s="262">
        <v>360000000000</v>
      </c>
      <c r="I345" s="263">
        <v>-57233979454</v>
      </c>
      <c r="J345" s="263">
        <v>274398135675</v>
      </c>
      <c r="K345" s="250"/>
      <c r="L345" s="571"/>
      <c r="M345" s="513"/>
    </row>
    <row r="346" spans="2:13" s="512" customFormat="1" ht="15" customHeight="1">
      <c r="B346" s="525" t="s">
        <v>795</v>
      </c>
      <c r="C346" s="524" t="s">
        <v>506</v>
      </c>
      <c r="D346" s="261">
        <v>19</v>
      </c>
      <c r="E346" s="261">
        <v>0</v>
      </c>
      <c r="F346" s="642">
        <v>1000</v>
      </c>
      <c r="G346" s="266">
        <v>139135100</v>
      </c>
      <c r="H346" s="262">
        <v>903600000000</v>
      </c>
      <c r="I346" s="263">
        <v>209937000000</v>
      </c>
      <c r="J346" s="263">
        <v>1669664000000</v>
      </c>
      <c r="K346" s="250"/>
      <c r="L346" s="571"/>
      <c r="M346" s="513"/>
    </row>
    <row r="347" spans="2:13" s="512" customFormat="1" ht="15" customHeight="1">
      <c r="B347" s="523" t="s">
        <v>809</v>
      </c>
      <c r="C347" s="524" t="s">
        <v>506</v>
      </c>
      <c r="D347" s="261">
        <v>150</v>
      </c>
      <c r="E347" s="261">
        <v>0</v>
      </c>
      <c r="F347" s="642">
        <v>1000</v>
      </c>
      <c r="G347" s="266">
        <v>1098435000</v>
      </c>
      <c r="H347" s="262">
        <v>53700000000</v>
      </c>
      <c r="I347" s="263">
        <v>30299780307.120415</v>
      </c>
      <c r="J347" s="263">
        <v>117793896984</v>
      </c>
      <c r="K347" s="250"/>
      <c r="L347" s="571"/>
      <c r="M347" s="513"/>
    </row>
    <row r="348" spans="2:13" s="512" customFormat="1" ht="15" customHeight="1">
      <c r="B348" s="523" t="s">
        <v>809</v>
      </c>
      <c r="C348" s="524" t="s">
        <v>506</v>
      </c>
      <c r="D348" s="261">
        <v>500</v>
      </c>
      <c r="E348" s="261">
        <v>0</v>
      </c>
      <c r="F348" s="642">
        <v>1000</v>
      </c>
      <c r="G348" s="266">
        <v>3661450000</v>
      </c>
      <c r="H348" s="262">
        <v>53700000000</v>
      </c>
      <c r="I348" s="263">
        <v>30299780307.120415</v>
      </c>
      <c r="J348" s="263">
        <v>117793896984</v>
      </c>
      <c r="K348" s="250"/>
      <c r="L348" s="571"/>
      <c r="M348" s="513"/>
    </row>
    <row r="349" spans="2:13" s="512" customFormat="1" ht="15" customHeight="1">
      <c r="B349" s="525" t="s">
        <v>800</v>
      </c>
      <c r="C349" s="524" t="s">
        <v>506</v>
      </c>
      <c r="D349" s="261">
        <v>450</v>
      </c>
      <c r="E349" s="261">
        <v>0</v>
      </c>
      <c r="F349" s="642">
        <v>1000</v>
      </c>
      <c r="G349" s="266">
        <v>3295305000</v>
      </c>
      <c r="H349" s="262">
        <v>390000000000</v>
      </c>
      <c r="I349" s="263">
        <v>49739984867</v>
      </c>
      <c r="J349" s="263">
        <v>539838150720.99994</v>
      </c>
      <c r="K349" s="250"/>
      <c r="L349" s="571"/>
      <c r="M349" s="513"/>
    </row>
    <row r="350" spans="2:13" s="512" customFormat="1" ht="15" customHeight="1">
      <c r="B350" s="525" t="s">
        <v>801</v>
      </c>
      <c r="C350" s="524" t="s">
        <v>528</v>
      </c>
      <c r="D350" s="261">
        <v>900</v>
      </c>
      <c r="E350" s="261">
        <v>0</v>
      </c>
      <c r="F350" s="642">
        <v>1000</v>
      </c>
      <c r="G350" s="266">
        <v>6590610000</v>
      </c>
      <c r="H350" s="262">
        <v>395294800000</v>
      </c>
      <c r="I350" s="263">
        <v>50127879020</v>
      </c>
      <c r="J350" s="263">
        <v>483987534098</v>
      </c>
      <c r="K350" s="250"/>
      <c r="L350" s="571"/>
      <c r="M350" s="513"/>
    </row>
    <row r="351" spans="2:13" s="512" customFormat="1" ht="15" customHeight="1">
      <c r="B351" s="525" t="s">
        <v>796</v>
      </c>
      <c r="C351" s="524" t="s">
        <v>61</v>
      </c>
      <c r="D351" s="261">
        <v>1</v>
      </c>
      <c r="E351" s="261">
        <v>0</v>
      </c>
      <c r="F351" s="642">
        <v>100000</v>
      </c>
      <c r="G351" s="266">
        <v>732290000</v>
      </c>
      <c r="H351" s="262">
        <v>1084664860000.0001</v>
      </c>
      <c r="I351" s="263">
        <v>-1226481022</v>
      </c>
      <c r="J351" s="263">
        <v>1283946386305.0002</v>
      </c>
      <c r="K351" s="250"/>
      <c r="L351" s="571"/>
      <c r="M351" s="513"/>
    </row>
    <row r="352" spans="2:13" s="512" customFormat="1" ht="15" customHeight="1">
      <c r="B352" s="525" t="s">
        <v>796</v>
      </c>
      <c r="C352" s="524" t="s">
        <v>61</v>
      </c>
      <c r="D352" s="261">
        <v>1</v>
      </c>
      <c r="E352" s="261">
        <v>0</v>
      </c>
      <c r="F352" s="642">
        <v>100000</v>
      </c>
      <c r="G352" s="266">
        <v>732290000</v>
      </c>
      <c r="H352" s="262">
        <v>1084664860000.0001</v>
      </c>
      <c r="I352" s="263">
        <v>-1226481022</v>
      </c>
      <c r="J352" s="263">
        <v>1283946386305.0002</v>
      </c>
      <c r="K352" s="250"/>
      <c r="L352" s="571"/>
      <c r="M352" s="513"/>
    </row>
    <row r="353" spans="2:13" s="512" customFormat="1" ht="15" customHeight="1">
      <c r="B353" s="525" t="s">
        <v>802</v>
      </c>
      <c r="C353" s="524" t="s">
        <v>61</v>
      </c>
      <c r="D353" s="261">
        <v>1</v>
      </c>
      <c r="E353" s="261">
        <v>0</v>
      </c>
      <c r="F353" s="642">
        <v>100000</v>
      </c>
      <c r="G353" s="266">
        <v>732290000</v>
      </c>
      <c r="H353" s="262">
        <v>50000000000</v>
      </c>
      <c r="I353" s="263">
        <v>12063083878.639999</v>
      </c>
      <c r="J353" s="263">
        <v>132616507539.04001</v>
      </c>
      <c r="K353" s="250"/>
      <c r="L353" s="571"/>
      <c r="M353" s="513"/>
    </row>
    <row r="354" spans="2:13" s="512" customFormat="1" ht="15" customHeight="1">
      <c r="B354" s="525" t="s">
        <v>802</v>
      </c>
      <c r="C354" s="524" t="s">
        <v>61</v>
      </c>
      <c r="D354" s="261">
        <v>1</v>
      </c>
      <c r="E354" s="261">
        <v>0</v>
      </c>
      <c r="F354" s="642">
        <v>100000</v>
      </c>
      <c r="G354" s="266">
        <v>732290000</v>
      </c>
      <c r="H354" s="262">
        <v>50000000000</v>
      </c>
      <c r="I354" s="263">
        <v>12063083878.639999</v>
      </c>
      <c r="J354" s="263">
        <v>132616507539.04001</v>
      </c>
      <c r="K354" s="250"/>
      <c r="L354" s="571"/>
      <c r="M354" s="513"/>
    </row>
    <row r="355" spans="2:13" s="512" customFormat="1" ht="15" customHeight="1">
      <c r="B355" s="525" t="s">
        <v>802</v>
      </c>
      <c r="C355" s="524" t="s">
        <v>61</v>
      </c>
      <c r="D355" s="261">
        <v>1</v>
      </c>
      <c r="E355" s="261">
        <v>0</v>
      </c>
      <c r="F355" s="642">
        <v>100000</v>
      </c>
      <c r="G355" s="266">
        <v>732290000</v>
      </c>
      <c r="H355" s="262">
        <v>50000000000</v>
      </c>
      <c r="I355" s="263">
        <v>12063083878.639999</v>
      </c>
      <c r="J355" s="263">
        <v>132616507539.04001</v>
      </c>
      <c r="K355" s="250"/>
      <c r="L355" s="571"/>
      <c r="M355" s="513"/>
    </row>
    <row r="356" spans="2:13" s="512" customFormat="1" ht="15" customHeight="1">
      <c r="B356" s="525" t="s">
        <v>802</v>
      </c>
      <c r="C356" s="524" t="s">
        <v>61</v>
      </c>
      <c r="D356" s="261">
        <v>1</v>
      </c>
      <c r="E356" s="261">
        <v>0</v>
      </c>
      <c r="F356" s="642">
        <v>200000</v>
      </c>
      <c r="G356" s="266">
        <v>1464580000</v>
      </c>
      <c r="H356" s="262">
        <v>50000000000</v>
      </c>
      <c r="I356" s="263">
        <v>12063083878.639999</v>
      </c>
      <c r="J356" s="263">
        <v>132616507539.04001</v>
      </c>
      <c r="K356" s="250"/>
      <c r="L356" s="571"/>
      <c r="M356" s="513"/>
    </row>
    <row r="357" spans="2:13" s="512" customFormat="1" ht="15" customHeight="1">
      <c r="B357" s="525" t="s">
        <v>802</v>
      </c>
      <c r="C357" s="524" t="s">
        <v>61</v>
      </c>
      <c r="D357" s="261">
        <v>1</v>
      </c>
      <c r="E357" s="261">
        <v>0</v>
      </c>
      <c r="F357" s="642">
        <v>200000</v>
      </c>
      <c r="G357" s="266">
        <v>1464580000</v>
      </c>
      <c r="H357" s="262">
        <v>50000000000</v>
      </c>
      <c r="I357" s="263">
        <v>12063083878.639999</v>
      </c>
      <c r="J357" s="263">
        <v>132616507539.04001</v>
      </c>
      <c r="K357" s="250"/>
      <c r="L357" s="571"/>
      <c r="M357" s="513"/>
    </row>
    <row r="358" spans="2:13" s="512" customFormat="1" ht="15" customHeight="1">
      <c r="B358" s="525" t="s">
        <v>802</v>
      </c>
      <c r="C358" s="524" t="s">
        <v>61</v>
      </c>
      <c r="D358" s="261">
        <v>1</v>
      </c>
      <c r="E358" s="261">
        <v>0</v>
      </c>
      <c r="F358" s="642">
        <v>100000</v>
      </c>
      <c r="G358" s="266">
        <v>732290000</v>
      </c>
      <c r="H358" s="262">
        <v>50000000000</v>
      </c>
      <c r="I358" s="263">
        <v>12063083878.639999</v>
      </c>
      <c r="J358" s="263">
        <v>132616507539.04001</v>
      </c>
      <c r="K358" s="250"/>
      <c r="L358" s="571"/>
      <c r="M358" s="513"/>
    </row>
    <row r="359" spans="2:13" s="512" customFormat="1" ht="15" customHeight="1">
      <c r="B359" s="525" t="s">
        <v>802</v>
      </c>
      <c r="C359" s="524" t="s">
        <v>61</v>
      </c>
      <c r="D359" s="261">
        <v>1</v>
      </c>
      <c r="E359" s="261">
        <v>0</v>
      </c>
      <c r="F359" s="642">
        <v>100000</v>
      </c>
      <c r="G359" s="266">
        <v>732290000</v>
      </c>
      <c r="H359" s="262">
        <v>50000000000</v>
      </c>
      <c r="I359" s="263">
        <v>12063083878.639999</v>
      </c>
      <c r="J359" s="263">
        <v>132616507539.04001</v>
      </c>
      <c r="K359" s="250"/>
      <c r="L359" s="571"/>
      <c r="M359" s="513"/>
    </row>
    <row r="360" spans="2:13" s="512" customFormat="1" ht="15" customHeight="1">
      <c r="B360" s="525" t="s">
        <v>802</v>
      </c>
      <c r="C360" s="524" t="s">
        <v>61</v>
      </c>
      <c r="D360" s="261">
        <v>1</v>
      </c>
      <c r="E360" s="261">
        <v>0</v>
      </c>
      <c r="F360" s="642">
        <v>100000</v>
      </c>
      <c r="G360" s="266">
        <v>732290000</v>
      </c>
      <c r="H360" s="262">
        <v>50000000000</v>
      </c>
      <c r="I360" s="263">
        <v>12063083878.639999</v>
      </c>
      <c r="J360" s="263">
        <v>132616507539.04001</v>
      </c>
      <c r="K360" s="250"/>
      <c r="L360" s="571"/>
      <c r="M360" s="513"/>
    </row>
    <row r="361" spans="2:13" s="512" customFormat="1" ht="15" customHeight="1">
      <c r="B361" s="525" t="s">
        <v>802</v>
      </c>
      <c r="C361" s="524" t="s">
        <v>61</v>
      </c>
      <c r="D361" s="261">
        <v>1</v>
      </c>
      <c r="E361" s="261">
        <v>0</v>
      </c>
      <c r="F361" s="642">
        <v>100000</v>
      </c>
      <c r="G361" s="266">
        <v>732290000</v>
      </c>
      <c r="H361" s="262">
        <v>50000000000</v>
      </c>
      <c r="I361" s="263">
        <v>12063083878.639999</v>
      </c>
      <c r="J361" s="263">
        <v>132616507539.04001</v>
      </c>
      <c r="K361" s="250"/>
      <c r="L361" s="571"/>
      <c r="M361" s="513"/>
    </row>
    <row r="362" spans="2:13" s="512" customFormat="1" ht="15" customHeight="1">
      <c r="B362" s="523" t="s">
        <v>802</v>
      </c>
      <c r="C362" s="524" t="s">
        <v>61</v>
      </c>
      <c r="D362" s="261">
        <v>1</v>
      </c>
      <c r="E362" s="261">
        <v>0</v>
      </c>
      <c r="F362" s="642">
        <v>100000</v>
      </c>
      <c r="G362" s="261">
        <v>732290000</v>
      </c>
      <c r="H362" s="262">
        <v>50000000000</v>
      </c>
      <c r="I362" s="263">
        <v>12063083878.639999</v>
      </c>
      <c r="J362" s="263">
        <v>132616507539.04001</v>
      </c>
      <c r="K362" s="250"/>
      <c r="L362" s="571"/>
      <c r="M362" s="513"/>
    </row>
    <row r="363" spans="2:13" s="512" customFormat="1" ht="15" customHeight="1">
      <c r="B363" s="523" t="s">
        <v>802</v>
      </c>
      <c r="C363" s="524" t="s">
        <v>61</v>
      </c>
      <c r="D363" s="261">
        <v>1</v>
      </c>
      <c r="E363" s="261">
        <v>0</v>
      </c>
      <c r="F363" s="642">
        <v>44000</v>
      </c>
      <c r="G363" s="261">
        <v>322207600</v>
      </c>
      <c r="H363" s="262">
        <v>50000000000</v>
      </c>
      <c r="I363" s="263">
        <v>12063083878.639999</v>
      </c>
      <c r="J363" s="263">
        <v>132616507539.04001</v>
      </c>
      <c r="K363" s="250"/>
      <c r="L363" s="571"/>
      <c r="M363" s="513"/>
    </row>
    <row r="364" spans="2:13" s="512" customFormat="1" ht="15" customHeight="1">
      <c r="B364" s="523" t="s">
        <v>802</v>
      </c>
      <c r="C364" s="524" t="s">
        <v>61</v>
      </c>
      <c r="D364" s="261">
        <v>1</v>
      </c>
      <c r="E364" s="261">
        <v>0</v>
      </c>
      <c r="F364" s="642">
        <v>50000</v>
      </c>
      <c r="G364" s="261">
        <v>366145000</v>
      </c>
      <c r="H364" s="262">
        <v>50000000000</v>
      </c>
      <c r="I364" s="263">
        <v>12063083878.639999</v>
      </c>
      <c r="J364" s="263">
        <v>132616507539.04001</v>
      </c>
      <c r="K364" s="250"/>
      <c r="L364" s="571"/>
      <c r="M364" s="513"/>
    </row>
    <row r="365" spans="2:13" s="512" customFormat="1" ht="15" customHeight="1">
      <c r="B365" s="523" t="s">
        <v>803</v>
      </c>
      <c r="C365" s="524" t="s">
        <v>61</v>
      </c>
      <c r="D365" s="261">
        <v>1</v>
      </c>
      <c r="E365" s="261">
        <v>0</v>
      </c>
      <c r="F365" s="642">
        <v>50000</v>
      </c>
      <c r="G365" s="261">
        <v>366145000</v>
      </c>
      <c r="H365" s="262">
        <v>1830891581816</v>
      </c>
      <c r="I365" s="263">
        <v>411183773313</v>
      </c>
      <c r="J365" s="263">
        <v>2914323252635.9995</v>
      </c>
      <c r="K365" s="250"/>
      <c r="L365" s="571"/>
      <c r="M365" s="513"/>
    </row>
    <row r="366" spans="2:13" s="512" customFormat="1" ht="15" customHeight="1">
      <c r="B366" s="523" t="s">
        <v>803</v>
      </c>
      <c r="C366" s="524" t="s">
        <v>61</v>
      </c>
      <c r="D366" s="261">
        <v>1</v>
      </c>
      <c r="E366" s="261">
        <v>0</v>
      </c>
      <c r="F366" s="642">
        <v>50000</v>
      </c>
      <c r="G366" s="261">
        <v>366145000</v>
      </c>
      <c r="H366" s="262">
        <v>1830891581816</v>
      </c>
      <c r="I366" s="263">
        <v>411183773313</v>
      </c>
      <c r="J366" s="263">
        <v>2914323252635.9995</v>
      </c>
      <c r="K366" s="250"/>
      <c r="L366" s="571"/>
      <c r="M366" s="513"/>
    </row>
    <row r="367" spans="2:13" s="512" customFormat="1" ht="15" customHeight="1">
      <c r="B367" s="523" t="s">
        <v>807</v>
      </c>
      <c r="C367" s="524" t="s">
        <v>61</v>
      </c>
      <c r="D367" s="261">
        <v>1</v>
      </c>
      <c r="E367" s="261">
        <v>0</v>
      </c>
      <c r="F367" s="642">
        <v>50000</v>
      </c>
      <c r="G367" s="261">
        <v>366145000</v>
      </c>
      <c r="H367" s="262">
        <v>222419680000</v>
      </c>
      <c r="I367" s="263">
        <v>26865027680</v>
      </c>
      <c r="J367" s="263">
        <v>275557066917</v>
      </c>
      <c r="K367" s="250"/>
      <c r="L367" s="571"/>
      <c r="M367" s="513"/>
    </row>
    <row r="368" spans="2:13" s="512" customFormat="1" ht="15" customHeight="1">
      <c r="B368" s="523" t="s">
        <v>411</v>
      </c>
      <c r="C368" s="524" t="s">
        <v>61</v>
      </c>
      <c r="D368" s="261">
        <v>1</v>
      </c>
      <c r="E368" s="261">
        <v>0</v>
      </c>
      <c r="F368" s="642">
        <v>50000</v>
      </c>
      <c r="G368" s="266">
        <v>366145000</v>
      </c>
      <c r="H368" s="262">
        <v>1133000000000</v>
      </c>
      <c r="I368" s="263">
        <v>857069616033</v>
      </c>
      <c r="J368" s="263">
        <v>4508926982331</v>
      </c>
      <c r="K368" s="250"/>
      <c r="L368" s="571"/>
      <c r="M368" s="513"/>
    </row>
    <row r="369" spans="2:13" s="512" customFormat="1" ht="15" customHeight="1">
      <c r="B369" s="523" t="s">
        <v>411</v>
      </c>
      <c r="C369" s="524" t="s">
        <v>61</v>
      </c>
      <c r="D369" s="261">
        <v>1</v>
      </c>
      <c r="E369" s="261">
        <v>0</v>
      </c>
      <c r="F369" s="642">
        <v>25000</v>
      </c>
      <c r="G369" s="266">
        <v>183072500</v>
      </c>
      <c r="H369" s="262">
        <v>1133000000000</v>
      </c>
      <c r="I369" s="263">
        <v>857069616033</v>
      </c>
      <c r="J369" s="263">
        <v>4508926982331</v>
      </c>
      <c r="K369" s="250"/>
      <c r="L369" s="571"/>
      <c r="M369" s="513"/>
    </row>
    <row r="370" spans="2:13" s="512" customFormat="1" ht="15" customHeight="1">
      <c r="B370" s="523" t="s">
        <v>411</v>
      </c>
      <c r="C370" s="524" t="s">
        <v>61</v>
      </c>
      <c r="D370" s="261">
        <v>1</v>
      </c>
      <c r="E370" s="261">
        <v>0</v>
      </c>
      <c r="F370" s="642">
        <v>25000</v>
      </c>
      <c r="G370" s="266">
        <v>183072500</v>
      </c>
      <c r="H370" s="262">
        <v>1133000000000</v>
      </c>
      <c r="I370" s="263">
        <v>857069616033</v>
      </c>
      <c r="J370" s="263">
        <v>4508926982331</v>
      </c>
      <c r="K370" s="250"/>
      <c r="L370" s="571"/>
      <c r="M370" s="513"/>
    </row>
    <row r="371" spans="2:13" s="512" customFormat="1" ht="15" customHeight="1">
      <c r="B371" s="523" t="s">
        <v>411</v>
      </c>
      <c r="C371" s="524" t="s">
        <v>61</v>
      </c>
      <c r="D371" s="261">
        <v>1</v>
      </c>
      <c r="E371" s="261">
        <v>0</v>
      </c>
      <c r="F371" s="642">
        <v>25000</v>
      </c>
      <c r="G371" s="266">
        <v>183072500</v>
      </c>
      <c r="H371" s="262">
        <v>1133000000000</v>
      </c>
      <c r="I371" s="263">
        <v>857069616033</v>
      </c>
      <c r="J371" s="263">
        <v>4508926982331</v>
      </c>
      <c r="K371" s="250"/>
      <c r="L371" s="571"/>
      <c r="M371" s="513"/>
    </row>
    <row r="372" spans="2:13" s="512" customFormat="1" ht="15" customHeight="1">
      <c r="B372" s="523" t="s">
        <v>411</v>
      </c>
      <c r="C372" s="524" t="s">
        <v>61</v>
      </c>
      <c r="D372" s="261">
        <v>1</v>
      </c>
      <c r="E372" s="261">
        <v>0</v>
      </c>
      <c r="F372" s="642">
        <v>25000</v>
      </c>
      <c r="G372" s="266">
        <v>183072500</v>
      </c>
      <c r="H372" s="262">
        <v>1133000000000</v>
      </c>
      <c r="I372" s="263">
        <v>857069616033</v>
      </c>
      <c r="J372" s="263">
        <v>4508926982331</v>
      </c>
      <c r="K372" s="250"/>
      <c r="L372" s="571"/>
      <c r="M372" s="513"/>
    </row>
    <row r="373" spans="2:13" s="512" customFormat="1" ht="15" customHeight="1">
      <c r="B373" s="525" t="s">
        <v>801</v>
      </c>
      <c r="C373" s="524" t="s">
        <v>61</v>
      </c>
      <c r="D373" s="261">
        <v>1</v>
      </c>
      <c r="E373" s="261">
        <v>0</v>
      </c>
      <c r="F373" s="642">
        <v>25000</v>
      </c>
      <c r="G373" s="266">
        <v>183072500</v>
      </c>
      <c r="H373" s="262">
        <v>395294800000</v>
      </c>
      <c r="I373" s="263">
        <v>50127879020</v>
      </c>
      <c r="J373" s="263">
        <v>483987534098</v>
      </c>
      <c r="K373" s="250"/>
      <c r="L373" s="571"/>
      <c r="M373" s="513"/>
    </row>
    <row r="374" spans="2:13" s="512" customFormat="1" ht="15" customHeight="1">
      <c r="B374" s="525" t="s">
        <v>801</v>
      </c>
      <c r="C374" s="524" t="s">
        <v>61</v>
      </c>
      <c r="D374" s="261">
        <v>1</v>
      </c>
      <c r="E374" s="261">
        <v>0</v>
      </c>
      <c r="F374" s="642">
        <v>25000</v>
      </c>
      <c r="G374" s="266">
        <v>183072500</v>
      </c>
      <c r="H374" s="262">
        <v>395294800000</v>
      </c>
      <c r="I374" s="263">
        <v>50127879020</v>
      </c>
      <c r="J374" s="263">
        <v>483987534098</v>
      </c>
      <c r="K374" s="250"/>
      <c r="L374" s="571"/>
      <c r="M374" s="513"/>
    </row>
    <row r="375" spans="2:13" s="512" customFormat="1" ht="15" customHeight="1">
      <c r="B375" s="523" t="s">
        <v>801</v>
      </c>
      <c r="C375" s="524" t="s">
        <v>61</v>
      </c>
      <c r="D375" s="261">
        <v>1</v>
      </c>
      <c r="E375" s="261">
        <v>0</v>
      </c>
      <c r="F375" s="642">
        <v>25000</v>
      </c>
      <c r="G375" s="266">
        <v>183072500</v>
      </c>
      <c r="H375" s="262">
        <v>395294800000</v>
      </c>
      <c r="I375" s="263">
        <v>50127879020</v>
      </c>
      <c r="J375" s="263">
        <v>483987534098</v>
      </c>
      <c r="K375" s="250"/>
      <c r="L375" s="571"/>
      <c r="M375" s="513"/>
    </row>
    <row r="376" spans="2:13" s="512" customFormat="1" ht="15" customHeight="1">
      <c r="B376" s="523" t="s">
        <v>801</v>
      </c>
      <c r="C376" s="524" t="s">
        <v>61</v>
      </c>
      <c r="D376" s="261">
        <v>1</v>
      </c>
      <c r="E376" s="261">
        <v>0</v>
      </c>
      <c r="F376" s="642">
        <v>10000</v>
      </c>
      <c r="G376" s="266">
        <v>73229000</v>
      </c>
      <c r="H376" s="262">
        <v>395294800000</v>
      </c>
      <c r="I376" s="263">
        <v>50127879020</v>
      </c>
      <c r="J376" s="263">
        <v>483987534098</v>
      </c>
      <c r="K376" s="250"/>
      <c r="L376" s="571"/>
      <c r="M376" s="513"/>
    </row>
    <row r="377" spans="2:13" s="512" customFormat="1" ht="15" customHeight="1">
      <c r="B377" s="525" t="s">
        <v>801</v>
      </c>
      <c r="C377" s="524" t="s">
        <v>61</v>
      </c>
      <c r="D377" s="261">
        <v>1</v>
      </c>
      <c r="E377" s="261">
        <v>0</v>
      </c>
      <c r="F377" s="642">
        <v>10000</v>
      </c>
      <c r="G377" s="267">
        <v>73229000</v>
      </c>
      <c r="H377" s="262">
        <v>395294800000</v>
      </c>
      <c r="I377" s="263">
        <v>50127879020</v>
      </c>
      <c r="J377" s="263">
        <v>483987534098</v>
      </c>
      <c r="K377" s="250"/>
      <c r="L377" s="571"/>
      <c r="M377" s="513"/>
    </row>
    <row r="378" spans="2:13" s="512" customFormat="1" ht="15" customHeight="1">
      <c r="B378" s="525" t="s">
        <v>804</v>
      </c>
      <c r="C378" s="524" t="s">
        <v>61</v>
      </c>
      <c r="D378" s="261">
        <v>1</v>
      </c>
      <c r="E378" s="261">
        <v>0</v>
      </c>
      <c r="F378" s="642">
        <v>10000</v>
      </c>
      <c r="G378" s="267">
        <v>73229000</v>
      </c>
      <c r="H378" s="262">
        <v>319254499525</v>
      </c>
      <c r="I378" s="263">
        <v>50228382396</v>
      </c>
      <c r="J378" s="263">
        <v>402269865953</v>
      </c>
      <c r="K378" s="250"/>
      <c r="L378" s="571"/>
      <c r="M378" s="513"/>
    </row>
    <row r="379" spans="2:13" s="512" customFormat="1" ht="15" customHeight="1">
      <c r="B379" s="525" t="s">
        <v>668</v>
      </c>
      <c r="C379" s="524" t="s">
        <v>61</v>
      </c>
      <c r="D379" s="261">
        <v>1</v>
      </c>
      <c r="E379" s="261">
        <v>0</v>
      </c>
      <c r="F379" s="642">
        <v>10000</v>
      </c>
      <c r="G379" s="266">
        <v>73229000</v>
      </c>
      <c r="H379" s="262">
        <v>251111200000</v>
      </c>
      <c r="I379" s="263">
        <v>4075773611</v>
      </c>
      <c r="J379" s="263">
        <v>275482674509.00006</v>
      </c>
      <c r="K379" s="250"/>
      <c r="L379" s="571"/>
      <c r="M379" s="513"/>
    </row>
    <row r="380" spans="2:13" s="512" customFormat="1" ht="15" customHeight="1">
      <c r="B380" s="525" t="s">
        <v>668</v>
      </c>
      <c r="C380" s="524" t="s">
        <v>61</v>
      </c>
      <c r="D380" s="261">
        <v>1</v>
      </c>
      <c r="E380" s="261">
        <v>0</v>
      </c>
      <c r="F380" s="642">
        <v>10000</v>
      </c>
      <c r="G380" s="266">
        <v>73229000</v>
      </c>
      <c r="H380" s="262">
        <v>251111200000</v>
      </c>
      <c r="I380" s="263">
        <v>4075773611</v>
      </c>
      <c r="J380" s="263">
        <v>275482674509.00006</v>
      </c>
      <c r="K380" s="250"/>
      <c r="L380" s="571"/>
      <c r="M380" s="513"/>
    </row>
    <row r="381" spans="2:13" s="512" customFormat="1" ht="15" customHeight="1">
      <c r="B381" s="525" t="s">
        <v>668</v>
      </c>
      <c r="C381" s="524" t="s">
        <v>61</v>
      </c>
      <c r="D381" s="261">
        <v>1</v>
      </c>
      <c r="E381" s="261">
        <v>0</v>
      </c>
      <c r="F381" s="642">
        <v>10000</v>
      </c>
      <c r="G381" s="267">
        <v>73229000</v>
      </c>
      <c r="H381" s="262">
        <v>251111200000</v>
      </c>
      <c r="I381" s="263">
        <v>4075773611</v>
      </c>
      <c r="J381" s="263">
        <v>275482674509.00006</v>
      </c>
      <c r="K381" s="250"/>
      <c r="L381" s="571"/>
      <c r="M381" s="513"/>
    </row>
    <row r="382" spans="2:13" s="512" customFormat="1" ht="15" customHeight="1">
      <c r="B382" s="525" t="s">
        <v>668</v>
      </c>
      <c r="C382" s="524" t="s">
        <v>61</v>
      </c>
      <c r="D382" s="261">
        <v>1</v>
      </c>
      <c r="E382" s="261">
        <v>0</v>
      </c>
      <c r="F382" s="642">
        <v>10000</v>
      </c>
      <c r="G382" s="267">
        <v>73229000</v>
      </c>
      <c r="H382" s="262">
        <v>251111200000</v>
      </c>
      <c r="I382" s="263">
        <v>4075773611</v>
      </c>
      <c r="J382" s="263">
        <v>275482674509.00006</v>
      </c>
      <c r="K382" s="250"/>
      <c r="L382" s="571"/>
      <c r="M382" s="513"/>
    </row>
    <row r="383" spans="2:13" s="512" customFormat="1" ht="15" customHeight="1">
      <c r="B383" s="525" t="s">
        <v>668</v>
      </c>
      <c r="C383" s="524" t="s">
        <v>61</v>
      </c>
      <c r="D383" s="261">
        <v>1</v>
      </c>
      <c r="E383" s="261">
        <v>0</v>
      </c>
      <c r="F383" s="642">
        <v>10000</v>
      </c>
      <c r="G383" s="266">
        <v>73229000</v>
      </c>
      <c r="H383" s="262">
        <v>251111200000</v>
      </c>
      <c r="I383" s="263">
        <v>4075773611</v>
      </c>
      <c r="J383" s="263">
        <v>275482674509.00006</v>
      </c>
      <c r="K383" s="250"/>
      <c r="L383" s="571"/>
      <c r="M383" s="513"/>
    </row>
    <row r="384" spans="2:13" s="512" customFormat="1" ht="15" customHeight="1">
      <c r="B384" s="525" t="s">
        <v>668</v>
      </c>
      <c r="C384" s="524" t="s">
        <v>61</v>
      </c>
      <c r="D384" s="261">
        <v>1</v>
      </c>
      <c r="E384" s="261">
        <v>0</v>
      </c>
      <c r="F384" s="642">
        <v>10000</v>
      </c>
      <c r="G384" s="266">
        <v>73229000</v>
      </c>
      <c r="H384" s="262">
        <v>251111200000</v>
      </c>
      <c r="I384" s="263">
        <v>4075773611</v>
      </c>
      <c r="J384" s="263">
        <v>275482674509.00006</v>
      </c>
      <c r="K384" s="250"/>
      <c r="L384" s="571"/>
      <c r="M384" s="513"/>
    </row>
    <row r="385" spans="2:13" s="512" customFormat="1" ht="15" customHeight="1">
      <c r="B385" s="525" t="s">
        <v>668</v>
      </c>
      <c r="C385" s="524" t="s">
        <v>61</v>
      </c>
      <c r="D385" s="261">
        <v>1</v>
      </c>
      <c r="E385" s="261">
        <v>0</v>
      </c>
      <c r="F385" s="642">
        <v>10000</v>
      </c>
      <c r="G385" s="266">
        <v>73229000</v>
      </c>
      <c r="H385" s="262">
        <v>251111200000</v>
      </c>
      <c r="I385" s="263">
        <v>4075773611</v>
      </c>
      <c r="J385" s="263">
        <v>275482674509.00006</v>
      </c>
      <c r="K385" s="250"/>
      <c r="L385" s="571"/>
      <c r="M385" s="513"/>
    </row>
    <row r="386" spans="2:13" s="512" customFormat="1" ht="15" customHeight="1">
      <c r="B386" s="525" t="s">
        <v>668</v>
      </c>
      <c r="C386" s="524" t="s">
        <v>61</v>
      </c>
      <c r="D386" s="261">
        <v>1</v>
      </c>
      <c r="E386" s="261">
        <v>0</v>
      </c>
      <c r="F386" s="642">
        <v>25000</v>
      </c>
      <c r="G386" s="266">
        <v>183072500</v>
      </c>
      <c r="H386" s="262">
        <v>251111200000</v>
      </c>
      <c r="I386" s="263">
        <v>4075773611</v>
      </c>
      <c r="J386" s="263">
        <v>275482674509.00006</v>
      </c>
      <c r="K386" s="250"/>
      <c r="L386" s="571"/>
      <c r="M386" s="513"/>
    </row>
    <row r="387" spans="2:13" s="512" customFormat="1" ht="15" customHeight="1">
      <c r="B387" s="525" t="s">
        <v>668</v>
      </c>
      <c r="C387" s="524" t="s">
        <v>61</v>
      </c>
      <c r="D387" s="261">
        <v>1</v>
      </c>
      <c r="E387" s="261">
        <v>0</v>
      </c>
      <c r="F387" s="642">
        <v>25000</v>
      </c>
      <c r="G387" s="266">
        <v>183072500</v>
      </c>
      <c r="H387" s="262">
        <v>251111200000</v>
      </c>
      <c r="I387" s="263">
        <v>4075773611</v>
      </c>
      <c r="J387" s="263">
        <v>275482674509.00006</v>
      </c>
      <c r="K387" s="250"/>
      <c r="L387" s="571"/>
      <c r="M387" s="513"/>
    </row>
    <row r="388" spans="2:13" s="512" customFormat="1" ht="15" customHeight="1">
      <c r="B388" s="525" t="s">
        <v>668</v>
      </c>
      <c r="C388" s="524" t="s">
        <v>61</v>
      </c>
      <c r="D388" s="261">
        <v>1</v>
      </c>
      <c r="E388" s="261">
        <v>0</v>
      </c>
      <c r="F388" s="642">
        <v>25000</v>
      </c>
      <c r="G388" s="266">
        <v>183072500</v>
      </c>
      <c r="H388" s="262">
        <v>251111200000</v>
      </c>
      <c r="I388" s="263">
        <v>4075773611</v>
      </c>
      <c r="J388" s="263">
        <v>275482674509.00006</v>
      </c>
      <c r="K388" s="250"/>
      <c r="L388" s="571"/>
      <c r="M388" s="513"/>
    </row>
    <row r="389" spans="2:13" s="512" customFormat="1" ht="15" customHeight="1">
      <c r="B389" s="525" t="s">
        <v>674</v>
      </c>
      <c r="C389" s="524" t="s">
        <v>61</v>
      </c>
      <c r="D389" s="261">
        <v>1</v>
      </c>
      <c r="E389" s="261">
        <v>0</v>
      </c>
      <c r="F389" s="642">
        <v>25000</v>
      </c>
      <c r="G389" s="266">
        <v>183072500</v>
      </c>
      <c r="H389" s="262">
        <v>160317953371</v>
      </c>
      <c r="I389" s="263">
        <v>14629687409</v>
      </c>
      <c r="J389" s="263">
        <v>218424110907.00003</v>
      </c>
      <c r="K389" s="250"/>
      <c r="L389" s="571"/>
      <c r="M389" s="513"/>
    </row>
    <row r="390" spans="2:13" s="512" customFormat="1" ht="15" customHeight="1">
      <c r="B390" s="525" t="s">
        <v>674</v>
      </c>
      <c r="C390" s="524" t="s">
        <v>61</v>
      </c>
      <c r="D390" s="261">
        <v>1</v>
      </c>
      <c r="E390" s="261">
        <v>0</v>
      </c>
      <c r="F390" s="642">
        <v>25000</v>
      </c>
      <c r="G390" s="266">
        <v>183072500</v>
      </c>
      <c r="H390" s="262">
        <v>160317953371</v>
      </c>
      <c r="I390" s="263">
        <v>14629687409</v>
      </c>
      <c r="J390" s="263">
        <v>218424110907.00003</v>
      </c>
      <c r="K390" s="250"/>
      <c r="L390" s="571"/>
      <c r="M390" s="513"/>
    </row>
    <row r="391" spans="2:13" s="512" customFormat="1" ht="15" customHeight="1">
      <c r="B391" s="525" t="s">
        <v>674</v>
      </c>
      <c r="C391" s="524" t="s">
        <v>61</v>
      </c>
      <c r="D391" s="261">
        <v>1</v>
      </c>
      <c r="E391" s="261">
        <v>0</v>
      </c>
      <c r="F391" s="642">
        <v>15000</v>
      </c>
      <c r="G391" s="266">
        <v>109843500</v>
      </c>
      <c r="H391" s="262">
        <v>160317953371</v>
      </c>
      <c r="I391" s="263">
        <v>14629687409</v>
      </c>
      <c r="J391" s="263">
        <v>218424110907.00003</v>
      </c>
      <c r="K391" s="250"/>
      <c r="L391" s="571"/>
      <c r="M391" s="513"/>
    </row>
    <row r="392" spans="2:13" s="512" customFormat="1" ht="15" customHeight="1">
      <c r="B392" s="525" t="s">
        <v>674</v>
      </c>
      <c r="C392" s="524" t="s">
        <v>61</v>
      </c>
      <c r="D392" s="261">
        <v>1</v>
      </c>
      <c r="E392" s="261">
        <v>0</v>
      </c>
      <c r="F392" s="642">
        <v>15000</v>
      </c>
      <c r="G392" s="266">
        <v>109843500</v>
      </c>
      <c r="H392" s="262">
        <v>160317953371</v>
      </c>
      <c r="I392" s="263">
        <v>14629687409</v>
      </c>
      <c r="J392" s="263">
        <v>218424110907.00003</v>
      </c>
      <c r="K392" s="250"/>
      <c r="L392" s="571"/>
      <c r="M392" s="513"/>
    </row>
    <row r="393" spans="2:13" s="512" customFormat="1" ht="15" customHeight="1">
      <c r="B393" s="525" t="s">
        <v>674</v>
      </c>
      <c r="C393" s="524" t="s">
        <v>61</v>
      </c>
      <c r="D393" s="261">
        <v>1</v>
      </c>
      <c r="E393" s="261">
        <v>0</v>
      </c>
      <c r="F393" s="642">
        <v>15000</v>
      </c>
      <c r="G393" s="266">
        <v>109843500</v>
      </c>
      <c r="H393" s="262">
        <v>160317953371</v>
      </c>
      <c r="I393" s="263">
        <v>14629687409</v>
      </c>
      <c r="J393" s="263">
        <v>218424110907.00003</v>
      </c>
      <c r="K393" s="250"/>
      <c r="L393" s="571"/>
      <c r="M393" s="513"/>
    </row>
    <row r="394" spans="2:13" s="512" customFormat="1" ht="15" customHeight="1">
      <c r="B394" s="525" t="s">
        <v>674</v>
      </c>
      <c r="C394" s="524" t="s">
        <v>61</v>
      </c>
      <c r="D394" s="261">
        <v>1</v>
      </c>
      <c r="E394" s="261">
        <v>0</v>
      </c>
      <c r="F394" s="642">
        <v>10000</v>
      </c>
      <c r="G394" s="266">
        <v>73229000</v>
      </c>
      <c r="H394" s="262">
        <v>160317953371</v>
      </c>
      <c r="I394" s="263">
        <v>14629687409</v>
      </c>
      <c r="J394" s="263">
        <v>218424110907.00003</v>
      </c>
      <c r="K394" s="250"/>
      <c r="L394" s="571"/>
      <c r="M394" s="513"/>
    </row>
    <row r="395" spans="2:13" s="512" customFormat="1" ht="15" customHeight="1">
      <c r="B395" s="525" t="s">
        <v>674</v>
      </c>
      <c r="C395" s="524" t="s">
        <v>61</v>
      </c>
      <c r="D395" s="261">
        <v>1</v>
      </c>
      <c r="E395" s="261">
        <v>0</v>
      </c>
      <c r="F395" s="642">
        <v>25000</v>
      </c>
      <c r="G395" s="266">
        <v>183072500</v>
      </c>
      <c r="H395" s="262">
        <v>160317953371</v>
      </c>
      <c r="I395" s="263">
        <v>14629687409</v>
      </c>
      <c r="J395" s="263">
        <v>218424110907.00003</v>
      </c>
      <c r="K395" s="250"/>
      <c r="L395" s="571"/>
      <c r="M395" s="513"/>
    </row>
    <row r="396" spans="2:13" s="512" customFormat="1" ht="15" customHeight="1">
      <c r="B396" s="525" t="s">
        <v>674</v>
      </c>
      <c r="C396" s="524" t="s">
        <v>61</v>
      </c>
      <c r="D396" s="261">
        <v>1</v>
      </c>
      <c r="E396" s="261">
        <v>0</v>
      </c>
      <c r="F396" s="642">
        <v>10000</v>
      </c>
      <c r="G396" s="266">
        <v>73229000</v>
      </c>
      <c r="H396" s="262">
        <v>160317953371</v>
      </c>
      <c r="I396" s="263">
        <v>14629687409</v>
      </c>
      <c r="J396" s="263">
        <v>218424110907.00003</v>
      </c>
      <c r="K396" s="250"/>
      <c r="L396" s="571"/>
      <c r="M396" s="513"/>
    </row>
    <row r="397" spans="2:13" s="512" customFormat="1" ht="15" customHeight="1">
      <c r="B397" s="525" t="s">
        <v>674</v>
      </c>
      <c r="C397" s="524" t="s">
        <v>61</v>
      </c>
      <c r="D397" s="261">
        <v>1</v>
      </c>
      <c r="E397" s="261">
        <v>0</v>
      </c>
      <c r="F397" s="642">
        <v>10000</v>
      </c>
      <c r="G397" s="266">
        <v>73229000</v>
      </c>
      <c r="H397" s="262">
        <v>160317953371</v>
      </c>
      <c r="I397" s="263">
        <v>14629687409</v>
      </c>
      <c r="J397" s="263">
        <v>218424110907.00003</v>
      </c>
      <c r="K397" s="250"/>
      <c r="L397" s="571"/>
      <c r="M397" s="513"/>
    </row>
    <row r="398" spans="2:13" s="512" customFormat="1" ht="15" customHeight="1">
      <c r="B398" s="525" t="s">
        <v>674</v>
      </c>
      <c r="C398" s="524" t="s">
        <v>61</v>
      </c>
      <c r="D398" s="261">
        <v>1</v>
      </c>
      <c r="E398" s="261">
        <v>0</v>
      </c>
      <c r="F398" s="642">
        <v>10000</v>
      </c>
      <c r="G398" s="266">
        <v>73229000</v>
      </c>
      <c r="H398" s="262">
        <v>160317953371</v>
      </c>
      <c r="I398" s="263">
        <v>14629687409</v>
      </c>
      <c r="J398" s="263">
        <v>218424110907.00003</v>
      </c>
      <c r="K398" s="250"/>
      <c r="L398" s="571"/>
      <c r="M398" s="513"/>
    </row>
    <row r="399" spans="2:13" s="512" customFormat="1" ht="15" customHeight="1">
      <c r="B399" s="525" t="s">
        <v>674</v>
      </c>
      <c r="C399" s="524" t="s">
        <v>61</v>
      </c>
      <c r="D399" s="261">
        <v>1</v>
      </c>
      <c r="E399" s="261">
        <v>0</v>
      </c>
      <c r="F399" s="642">
        <v>10000</v>
      </c>
      <c r="G399" s="266">
        <v>73229000</v>
      </c>
      <c r="H399" s="262">
        <v>160317953371</v>
      </c>
      <c r="I399" s="263">
        <v>14629687409</v>
      </c>
      <c r="J399" s="263">
        <v>218424110907.00003</v>
      </c>
      <c r="K399" s="250"/>
      <c r="L399" s="571"/>
      <c r="M399" s="513"/>
    </row>
    <row r="400" spans="2:13" s="512" customFormat="1" ht="15" customHeight="1">
      <c r="B400" s="525" t="s">
        <v>674</v>
      </c>
      <c r="C400" s="524" t="s">
        <v>61</v>
      </c>
      <c r="D400" s="261">
        <v>1</v>
      </c>
      <c r="E400" s="261">
        <v>0</v>
      </c>
      <c r="F400" s="642">
        <v>10000</v>
      </c>
      <c r="G400" s="266">
        <v>73229000</v>
      </c>
      <c r="H400" s="262">
        <v>160317953371</v>
      </c>
      <c r="I400" s="263">
        <v>14629687409</v>
      </c>
      <c r="J400" s="263">
        <v>218424110907.00003</v>
      </c>
      <c r="K400" s="250"/>
      <c r="L400" s="571"/>
      <c r="M400" s="513"/>
    </row>
    <row r="401" spans="2:13" s="512" customFormat="1" ht="15" customHeight="1">
      <c r="B401" s="525" t="s">
        <v>674</v>
      </c>
      <c r="C401" s="524" t="s">
        <v>61</v>
      </c>
      <c r="D401" s="261">
        <v>1</v>
      </c>
      <c r="E401" s="261">
        <v>0</v>
      </c>
      <c r="F401" s="642">
        <v>750000</v>
      </c>
      <c r="G401" s="266">
        <v>5492175000</v>
      </c>
      <c r="H401" s="262">
        <v>160317953371</v>
      </c>
      <c r="I401" s="263">
        <v>14629687409</v>
      </c>
      <c r="J401" s="263">
        <v>218424110907.00003</v>
      </c>
      <c r="K401" s="250"/>
      <c r="L401" s="571"/>
      <c r="M401" s="513"/>
    </row>
    <row r="402" spans="2:13" s="512" customFormat="1" ht="15" customHeight="1">
      <c r="B402" s="525" t="s">
        <v>674</v>
      </c>
      <c r="C402" s="524" t="s">
        <v>61</v>
      </c>
      <c r="D402" s="261">
        <v>1</v>
      </c>
      <c r="E402" s="261">
        <v>0</v>
      </c>
      <c r="F402" s="642">
        <v>750000</v>
      </c>
      <c r="G402" s="266">
        <v>5492175000</v>
      </c>
      <c r="H402" s="262">
        <v>160317953371</v>
      </c>
      <c r="I402" s="263">
        <v>14629687409</v>
      </c>
      <c r="J402" s="263">
        <v>218424110907.00003</v>
      </c>
      <c r="K402" s="250"/>
      <c r="L402" s="571"/>
      <c r="M402" s="513"/>
    </row>
    <row r="403" spans="2:13" s="512" customFormat="1" ht="15" customHeight="1">
      <c r="B403" s="525" t="s">
        <v>674</v>
      </c>
      <c r="C403" s="524" t="s">
        <v>61</v>
      </c>
      <c r="D403" s="261">
        <v>1</v>
      </c>
      <c r="E403" s="261">
        <v>0</v>
      </c>
      <c r="F403" s="642">
        <v>250000</v>
      </c>
      <c r="G403" s="266">
        <v>1830725000</v>
      </c>
      <c r="H403" s="262">
        <v>160317953371</v>
      </c>
      <c r="I403" s="263">
        <v>14629687409</v>
      </c>
      <c r="J403" s="263">
        <v>218424110907.00003</v>
      </c>
      <c r="K403" s="250"/>
      <c r="L403" s="571"/>
      <c r="M403" s="513"/>
    </row>
    <row r="404" spans="2:13" s="512" customFormat="1" ht="15" customHeight="1">
      <c r="B404" s="525" t="s">
        <v>674</v>
      </c>
      <c r="C404" s="524" t="s">
        <v>61</v>
      </c>
      <c r="D404" s="261">
        <v>1</v>
      </c>
      <c r="E404" s="261">
        <v>0</v>
      </c>
      <c r="F404" s="642">
        <v>250000</v>
      </c>
      <c r="G404" s="266">
        <v>1830725000</v>
      </c>
      <c r="H404" s="262">
        <v>160317953371</v>
      </c>
      <c r="I404" s="263">
        <v>14629687409</v>
      </c>
      <c r="J404" s="263">
        <v>218424110907.00003</v>
      </c>
      <c r="K404" s="250"/>
      <c r="L404" s="571"/>
      <c r="M404" s="513"/>
    </row>
    <row r="405" spans="2:13" s="512" customFormat="1" ht="15" customHeight="1">
      <c r="B405" s="525" t="s">
        <v>674</v>
      </c>
      <c r="C405" s="524" t="s">
        <v>61</v>
      </c>
      <c r="D405" s="261">
        <v>1</v>
      </c>
      <c r="E405" s="261">
        <v>0</v>
      </c>
      <c r="F405" s="642">
        <v>100000</v>
      </c>
      <c r="G405" s="266">
        <v>732290000</v>
      </c>
      <c r="H405" s="262">
        <v>160317953371</v>
      </c>
      <c r="I405" s="263">
        <v>14629687409</v>
      </c>
      <c r="J405" s="263">
        <v>218424110907.00003</v>
      </c>
      <c r="K405" s="250"/>
      <c r="L405" s="571"/>
      <c r="M405" s="513"/>
    </row>
    <row r="406" spans="2:13" s="512" customFormat="1" ht="15" customHeight="1">
      <c r="B406" s="525" t="s">
        <v>674</v>
      </c>
      <c r="C406" s="524" t="s">
        <v>61</v>
      </c>
      <c r="D406" s="261">
        <v>1</v>
      </c>
      <c r="E406" s="261">
        <v>0</v>
      </c>
      <c r="F406" s="642">
        <v>100000</v>
      </c>
      <c r="G406" s="266">
        <v>732290000</v>
      </c>
      <c r="H406" s="262">
        <v>160317953371</v>
      </c>
      <c r="I406" s="263">
        <v>14629687409</v>
      </c>
      <c r="J406" s="263">
        <v>218424110907.00003</v>
      </c>
      <c r="K406" s="250"/>
      <c r="L406" s="571"/>
      <c r="M406" s="513"/>
    </row>
    <row r="407" spans="2:13" s="512" customFormat="1" ht="15" customHeight="1">
      <c r="B407" s="525" t="s">
        <v>674</v>
      </c>
      <c r="C407" s="524" t="s">
        <v>61</v>
      </c>
      <c r="D407" s="261">
        <v>1</v>
      </c>
      <c r="E407" s="261">
        <v>0</v>
      </c>
      <c r="F407" s="642">
        <v>100000</v>
      </c>
      <c r="G407" s="266">
        <v>732290000</v>
      </c>
      <c r="H407" s="262">
        <v>160317953371</v>
      </c>
      <c r="I407" s="263">
        <v>14629687409</v>
      </c>
      <c r="J407" s="263">
        <v>218424110907.00003</v>
      </c>
      <c r="K407" s="250"/>
      <c r="L407" s="571"/>
      <c r="M407" s="513"/>
    </row>
    <row r="408" spans="2:13" s="512" customFormat="1" ht="15" customHeight="1">
      <c r="B408" s="525" t="s">
        <v>674</v>
      </c>
      <c r="C408" s="524" t="s">
        <v>61</v>
      </c>
      <c r="D408" s="261">
        <v>1</v>
      </c>
      <c r="E408" s="261">
        <v>0</v>
      </c>
      <c r="F408" s="642">
        <v>100000</v>
      </c>
      <c r="G408" s="266">
        <v>732290000</v>
      </c>
      <c r="H408" s="262">
        <v>160317953371</v>
      </c>
      <c r="I408" s="263">
        <v>14629687409</v>
      </c>
      <c r="J408" s="263">
        <v>218424110907.00003</v>
      </c>
      <c r="K408" s="250"/>
      <c r="L408" s="571"/>
      <c r="M408" s="513"/>
    </row>
    <row r="409" spans="2:13" s="512" customFormat="1" ht="15" customHeight="1">
      <c r="B409" s="525" t="s">
        <v>674</v>
      </c>
      <c r="C409" s="524" t="s">
        <v>61</v>
      </c>
      <c r="D409" s="261">
        <v>1</v>
      </c>
      <c r="E409" s="261">
        <v>0</v>
      </c>
      <c r="F409" s="642">
        <v>100000</v>
      </c>
      <c r="G409" s="266">
        <v>732290000</v>
      </c>
      <c r="H409" s="262">
        <v>160317953371</v>
      </c>
      <c r="I409" s="263">
        <v>14629687409</v>
      </c>
      <c r="J409" s="263">
        <v>218424110907.00003</v>
      </c>
      <c r="K409" s="250"/>
      <c r="L409" s="571"/>
      <c r="M409" s="513"/>
    </row>
    <row r="410" spans="2:13" s="512" customFormat="1" ht="15" customHeight="1">
      <c r="B410" s="525" t="s">
        <v>674</v>
      </c>
      <c r="C410" s="524" t="s">
        <v>61</v>
      </c>
      <c r="D410" s="261">
        <v>1</v>
      </c>
      <c r="E410" s="261">
        <v>0</v>
      </c>
      <c r="F410" s="642">
        <v>100000</v>
      </c>
      <c r="G410" s="266">
        <v>732290000</v>
      </c>
      <c r="H410" s="262">
        <v>160317953371</v>
      </c>
      <c r="I410" s="263">
        <v>14629687409</v>
      </c>
      <c r="J410" s="263">
        <v>218424110907.00003</v>
      </c>
      <c r="K410" s="250"/>
      <c r="L410" s="571"/>
      <c r="M410" s="513"/>
    </row>
    <row r="411" spans="2:13" s="512" customFormat="1" ht="15" customHeight="1">
      <c r="B411" s="525" t="s">
        <v>674</v>
      </c>
      <c r="C411" s="524" t="s">
        <v>61</v>
      </c>
      <c r="D411" s="261">
        <v>1</v>
      </c>
      <c r="E411" s="261">
        <v>0</v>
      </c>
      <c r="F411" s="642">
        <v>100000</v>
      </c>
      <c r="G411" s="266">
        <v>732290000</v>
      </c>
      <c r="H411" s="262">
        <v>160317953371</v>
      </c>
      <c r="I411" s="263">
        <v>14629687409</v>
      </c>
      <c r="J411" s="263">
        <v>218424110907.00003</v>
      </c>
      <c r="K411" s="250"/>
      <c r="L411" s="571"/>
      <c r="M411" s="513"/>
    </row>
    <row r="412" spans="2:13" s="512" customFormat="1" ht="15" customHeight="1">
      <c r="B412" s="525" t="s">
        <v>674</v>
      </c>
      <c r="C412" s="524" t="s">
        <v>61</v>
      </c>
      <c r="D412" s="261">
        <v>1</v>
      </c>
      <c r="E412" s="261">
        <v>0</v>
      </c>
      <c r="F412" s="642">
        <v>100000</v>
      </c>
      <c r="G412" s="266">
        <v>732290000</v>
      </c>
      <c r="H412" s="262">
        <v>160317953371</v>
      </c>
      <c r="I412" s="263">
        <v>14629687409</v>
      </c>
      <c r="J412" s="263">
        <v>218424110907.00003</v>
      </c>
      <c r="K412" s="250"/>
      <c r="L412" s="571"/>
      <c r="M412" s="513"/>
    </row>
    <row r="413" spans="2:13" s="512" customFormat="1" ht="15" customHeight="1">
      <c r="B413" s="525" t="s">
        <v>674</v>
      </c>
      <c r="C413" s="524" t="s">
        <v>61</v>
      </c>
      <c r="D413" s="261">
        <v>1</v>
      </c>
      <c r="E413" s="261">
        <v>0</v>
      </c>
      <c r="F413" s="642">
        <v>100000</v>
      </c>
      <c r="G413" s="266">
        <v>732290000</v>
      </c>
      <c r="H413" s="262">
        <v>160317953371</v>
      </c>
      <c r="I413" s="263">
        <v>14629687409</v>
      </c>
      <c r="J413" s="263">
        <v>218424110907.00003</v>
      </c>
      <c r="K413" s="250"/>
      <c r="L413" s="571"/>
      <c r="M413" s="513"/>
    </row>
    <row r="414" spans="2:13" s="512" customFormat="1" ht="15" customHeight="1">
      <c r="B414" s="525" t="s">
        <v>796</v>
      </c>
      <c r="C414" s="524" t="s">
        <v>61</v>
      </c>
      <c r="D414" s="261">
        <v>1</v>
      </c>
      <c r="E414" s="261">
        <v>25000000</v>
      </c>
      <c r="F414" s="642">
        <v>0</v>
      </c>
      <c r="G414" s="266">
        <v>26216984.821917798</v>
      </c>
      <c r="H414" s="262">
        <v>1084664860000.0001</v>
      </c>
      <c r="I414" s="263">
        <v>-1226481022</v>
      </c>
      <c r="J414" s="263">
        <v>1283946386305.0002</v>
      </c>
      <c r="L414" s="571"/>
      <c r="M414" s="513"/>
    </row>
    <row r="415" spans="2:13" s="512" customFormat="1" ht="15" customHeight="1">
      <c r="B415" s="525" t="s">
        <v>803</v>
      </c>
      <c r="C415" s="524" t="s">
        <v>61</v>
      </c>
      <c r="D415" s="261">
        <v>1</v>
      </c>
      <c r="E415" s="261">
        <v>501000000</v>
      </c>
      <c r="F415" s="642">
        <v>0</v>
      </c>
      <c r="G415" s="266">
        <v>500636986.30137002</v>
      </c>
      <c r="H415" s="262">
        <v>1830891581816</v>
      </c>
      <c r="I415" s="263">
        <v>411183773313</v>
      </c>
      <c r="J415" s="263">
        <v>2914323252635.9995</v>
      </c>
      <c r="L415" s="571"/>
      <c r="M415" s="513"/>
    </row>
    <row r="416" spans="2:13" s="512" customFormat="1" ht="15" customHeight="1">
      <c r="B416" s="525" t="s">
        <v>803</v>
      </c>
      <c r="C416" s="524" t="s">
        <v>61</v>
      </c>
      <c r="D416" s="261">
        <v>1</v>
      </c>
      <c r="E416" s="261">
        <v>501000000</v>
      </c>
      <c r="F416" s="642">
        <v>0</v>
      </c>
      <c r="G416" s="266">
        <v>500636986.30137002</v>
      </c>
      <c r="H416" s="262">
        <v>1830891581816</v>
      </c>
      <c r="I416" s="263">
        <v>411183773313</v>
      </c>
      <c r="J416" s="263">
        <v>2914323252635.9995</v>
      </c>
      <c r="L416" s="571"/>
      <c r="M416" s="513"/>
    </row>
    <row r="417" spans="2:13" s="512" customFormat="1" ht="15" customHeight="1">
      <c r="B417" s="525" t="s">
        <v>803</v>
      </c>
      <c r="C417" s="524" t="s">
        <v>61</v>
      </c>
      <c r="D417" s="261">
        <v>1</v>
      </c>
      <c r="E417" s="261">
        <v>501000000</v>
      </c>
      <c r="F417" s="642">
        <v>0</v>
      </c>
      <c r="G417" s="266">
        <v>500636986.30137002</v>
      </c>
      <c r="H417" s="262">
        <v>1830891581816</v>
      </c>
      <c r="I417" s="263">
        <v>411183773313</v>
      </c>
      <c r="J417" s="263">
        <v>2914323252635.9995</v>
      </c>
      <c r="L417" s="571"/>
      <c r="M417" s="513"/>
    </row>
    <row r="418" spans="2:13" s="512" customFormat="1" ht="15" customHeight="1">
      <c r="B418" s="525" t="s">
        <v>803</v>
      </c>
      <c r="C418" s="524" t="s">
        <v>61</v>
      </c>
      <c r="D418" s="261">
        <v>1</v>
      </c>
      <c r="E418" s="261">
        <v>501000000</v>
      </c>
      <c r="F418" s="642">
        <v>0</v>
      </c>
      <c r="G418" s="266">
        <v>500636986.30136985</v>
      </c>
      <c r="H418" s="262">
        <v>1830891581816</v>
      </c>
      <c r="I418" s="263">
        <v>411183773313</v>
      </c>
      <c r="J418" s="263">
        <v>2914323252635.9995</v>
      </c>
      <c r="L418" s="571"/>
      <c r="M418" s="513"/>
    </row>
    <row r="419" spans="2:13" s="512" customFormat="1" ht="15" customHeight="1">
      <c r="B419" s="525" t="s">
        <v>805</v>
      </c>
      <c r="C419" s="524" t="s">
        <v>61</v>
      </c>
      <c r="D419" s="261">
        <v>0</v>
      </c>
      <c r="E419" s="261">
        <v>0</v>
      </c>
      <c r="F419" s="642">
        <v>0</v>
      </c>
      <c r="G419" s="266">
        <v>1277933080</v>
      </c>
      <c r="H419" s="273">
        <v>1084664860000</v>
      </c>
      <c r="I419" s="274">
        <v>-1226481022</v>
      </c>
      <c r="J419" s="274">
        <v>1283946386305.0002</v>
      </c>
      <c r="L419" s="571"/>
      <c r="M419" s="513"/>
    </row>
    <row r="420" spans="2:13" s="250" customFormat="1">
      <c r="B420" s="236" t="s">
        <v>757</v>
      </c>
      <c r="C420" s="275"/>
      <c r="D420" s="276"/>
      <c r="E420" s="276"/>
      <c r="F420" s="644"/>
      <c r="G420" s="277">
        <v>143144977848.18546</v>
      </c>
      <c r="H420" s="690">
        <v>0.185455322265625</v>
      </c>
      <c r="I420" s="239"/>
      <c r="L420" s="560"/>
      <c r="M420" s="265"/>
    </row>
    <row r="421" spans="2:13" s="250" customFormat="1">
      <c r="B421" s="279" t="s">
        <v>606</v>
      </c>
      <c r="C421" s="280"/>
      <c r="D421" s="281"/>
      <c r="E421" s="281"/>
      <c r="F421" s="645"/>
      <c r="G421" s="282">
        <v>87224765300.84375</v>
      </c>
      <c r="H421" s="691">
        <v>-0.15625</v>
      </c>
      <c r="I421" s="283"/>
      <c r="L421" s="560"/>
      <c r="M421" s="265"/>
    </row>
    <row r="422" spans="2:13" s="250" customFormat="1">
      <c r="B422" s="258" t="s">
        <v>132</v>
      </c>
      <c r="C422" s="284"/>
      <c r="D422" s="284"/>
      <c r="E422" s="285"/>
      <c r="F422" s="285"/>
      <c r="G422" s="286"/>
      <c r="H422" s="692"/>
      <c r="I422" s="287"/>
      <c r="J422" s="288"/>
      <c r="L422" s="560"/>
      <c r="M422" s="265"/>
    </row>
    <row r="423" spans="2:13" s="250" customFormat="1" ht="15" customHeight="1">
      <c r="B423" s="289" t="s">
        <v>550</v>
      </c>
      <c r="C423" s="211" t="s">
        <v>162</v>
      </c>
      <c r="D423" s="290">
        <v>1</v>
      </c>
      <c r="E423" s="291">
        <v>200000000</v>
      </c>
      <c r="F423" s="646">
        <v>0</v>
      </c>
      <c r="G423" s="293">
        <v>1002000000</v>
      </c>
      <c r="H423" s="693"/>
      <c r="I423" s="252"/>
      <c r="J423" s="278"/>
      <c r="L423" s="560"/>
      <c r="M423" s="294"/>
    </row>
    <row r="424" spans="2:13" s="250" customFormat="1" ht="15" customHeight="1">
      <c r="B424" s="289" t="s">
        <v>290</v>
      </c>
      <c r="C424" s="211" t="s">
        <v>673</v>
      </c>
      <c r="D424" s="295">
        <v>4999</v>
      </c>
      <c r="E424" s="291">
        <v>4999000000</v>
      </c>
      <c r="F424" s="646">
        <v>0</v>
      </c>
      <c r="G424" s="293">
        <v>9798468055</v>
      </c>
      <c r="H424" s="693"/>
      <c r="I424" s="252"/>
      <c r="J424" s="278"/>
      <c r="L424" s="560"/>
      <c r="M424" s="294"/>
    </row>
    <row r="425" spans="2:13" s="250" customFormat="1">
      <c r="B425" s="236" t="s">
        <v>757</v>
      </c>
      <c r="C425" s="275"/>
      <c r="D425" s="236"/>
      <c r="E425" s="296">
        <v>5199000000</v>
      </c>
      <c r="F425" s="647"/>
      <c r="G425" s="220">
        <v>10800468055</v>
      </c>
      <c r="H425" s="694">
        <v>0</v>
      </c>
      <c r="I425" s="252"/>
      <c r="J425" s="278"/>
      <c r="L425" s="560"/>
      <c r="M425" s="265"/>
    </row>
    <row r="426" spans="2:13" s="250" customFormat="1">
      <c r="B426" s="279" t="s">
        <v>606</v>
      </c>
      <c r="C426" s="275"/>
      <c r="D426" s="236"/>
      <c r="E426" s="297">
        <v>5199000000</v>
      </c>
      <c r="F426" s="647"/>
      <c r="G426" s="220">
        <v>7946406868</v>
      </c>
      <c r="H426" s="694">
        <v>0</v>
      </c>
      <c r="I426" s="252"/>
      <c r="L426" s="560"/>
      <c r="M426" s="265"/>
    </row>
    <row r="427" spans="2:13" s="250" customFormat="1">
      <c r="F427" s="638"/>
      <c r="H427" s="695"/>
      <c r="I427" s="252"/>
      <c r="L427" s="560"/>
      <c r="M427" s="265"/>
    </row>
    <row r="428" spans="2:13" s="250" customFormat="1" ht="15" customHeight="1">
      <c r="B428" s="136" t="s">
        <v>810</v>
      </c>
      <c r="C428" s="136"/>
      <c r="D428" s="136"/>
      <c r="E428" s="136"/>
      <c r="F428" s="648"/>
      <c r="G428" s="136"/>
      <c r="H428" s="692"/>
      <c r="I428" s="136"/>
      <c r="J428" s="136"/>
      <c r="K428" s="136"/>
      <c r="L428" s="561"/>
      <c r="M428" s="265"/>
    </row>
    <row r="429" spans="2:13" s="250" customFormat="1" ht="15" customHeight="1">
      <c r="B429" s="136"/>
      <c r="C429" s="136"/>
      <c r="D429" s="136"/>
      <c r="E429" s="136"/>
      <c r="F429" s="648"/>
      <c r="G429" s="136"/>
      <c r="H429" s="692"/>
      <c r="I429" s="136"/>
      <c r="J429" s="136"/>
      <c r="K429" s="136"/>
      <c r="L429" s="561"/>
      <c r="M429" s="265"/>
    </row>
    <row r="430" spans="2:13" s="250" customFormat="1" ht="39.6" customHeight="1">
      <c r="B430" s="242" t="s">
        <v>551</v>
      </c>
      <c r="C430" s="187" t="s">
        <v>448</v>
      </c>
      <c r="D430" s="187" t="s">
        <v>447</v>
      </c>
      <c r="E430" s="187" t="s">
        <v>445</v>
      </c>
      <c r="F430" s="187" t="s">
        <v>446</v>
      </c>
      <c r="H430" s="695"/>
      <c r="I430" s="252"/>
      <c r="L430" s="560"/>
      <c r="M430" s="265"/>
    </row>
    <row r="431" spans="2:13" s="250" customFormat="1">
      <c r="B431" s="793" t="s">
        <v>676</v>
      </c>
      <c r="C431" s="793"/>
      <c r="D431" s="793"/>
      <c r="E431" s="793"/>
      <c r="F431" s="793"/>
      <c r="H431" s="695"/>
      <c r="I431" s="252"/>
      <c r="L431" s="560"/>
      <c r="M431" s="265"/>
    </row>
    <row r="432" spans="2:13" s="250" customFormat="1">
      <c r="B432" s="298" t="s">
        <v>373</v>
      </c>
      <c r="C432" s="299">
        <v>103059104</v>
      </c>
      <c r="D432" s="299">
        <v>112860287.258562</v>
      </c>
      <c r="E432" s="299">
        <v>103017205</v>
      </c>
      <c r="F432" s="649">
        <v>112860287.258562</v>
      </c>
      <c r="G432" s="239"/>
      <c r="H432" s="694"/>
      <c r="I432" s="252"/>
      <c r="L432" s="560"/>
      <c r="M432" s="265"/>
    </row>
    <row r="433" spans="2:13" s="250" customFormat="1">
      <c r="B433" s="298" t="s">
        <v>373</v>
      </c>
      <c r="C433" s="299">
        <v>195635135</v>
      </c>
      <c r="D433" s="299">
        <v>209223013.69863001</v>
      </c>
      <c r="E433" s="299">
        <v>200000000</v>
      </c>
      <c r="F433" s="649">
        <v>209223013.69863001</v>
      </c>
      <c r="I433" s="252"/>
      <c r="L433" s="560"/>
      <c r="M433" s="265"/>
    </row>
    <row r="434" spans="2:13" s="250" customFormat="1">
      <c r="B434" s="298" t="s">
        <v>794</v>
      </c>
      <c r="C434" s="299">
        <v>100000000</v>
      </c>
      <c r="D434" s="299">
        <v>100996164.383562</v>
      </c>
      <c r="E434" s="299">
        <v>100000000</v>
      </c>
      <c r="F434" s="649">
        <v>100996164.383562</v>
      </c>
      <c r="I434" s="252"/>
      <c r="L434" s="560"/>
      <c r="M434" s="265"/>
    </row>
    <row r="435" spans="2:13" s="250" customFormat="1">
      <c r="B435" s="298" t="s">
        <v>669</v>
      </c>
      <c r="C435" s="299">
        <v>197929084.52800003</v>
      </c>
      <c r="D435" s="299">
        <v>200575123.287671</v>
      </c>
      <c r="E435" s="299">
        <v>1000000</v>
      </c>
      <c r="F435" s="649">
        <v>201217911.99999997</v>
      </c>
      <c r="I435" s="252"/>
      <c r="L435" s="560"/>
      <c r="M435" s="265"/>
    </row>
    <row r="436" spans="2:13" s="250" customFormat="1">
      <c r="B436" s="298" t="s">
        <v>669</v>
      </c>
      <c r="C436" s="299">
        <v>481258319.87224001</v>
      </c>
      <c r="D436" s="299">
        <v>493650959</v>
      </c>
      <c r="E436" s="299">
        <v>1000000</v>
      </c>
      <c r="F436" s="649">
        <v>474009146</v>
      </c>
      <c r="I436" s="252"/>
      <c r="L436" s="560"/>
      <c r="M436" s="265"/>
    </row>
    <row r="437" spans="2:13" s="250" customFormat="1">
      <c r="B437" s="298" t="s">
        <v>671</v>
      </c>
      <c r="C437" s="299">
        <v>228461242</v>
      </c>
      <c r="D437" s="299">
        <v>205051952</v>
      </c>
      <c r="E437" s="299">
        <v>1000000</v>
      </c>
      <c r="F437" s="649">
        <v>205311805.00000003</v>
      </c>
      <c r="I437" s="252"/>
      <c r="L437" s="560"/>
      <c r="M437" s="265"/>
    </row>
    <row r="438" spans="2:13" s="250" customFormat="1">
      <c r="B438" s="298" t="s">
        <v>799</v>
      </c>
      <c r="C438" s="299">
        <v>36048949.156400003</v>
      </c>
      <c r="D438" s="299">
        <v>36301808.219178103</v>
      </c>
      <c r="E438" s="299">
        <v>1000000</v>
      </c>
      <c r="F438" s="649">
        <v>30976272</v>
      </c>
      <c r="I438" s="252"/>
      <c r="L438" s="560"/>
      <c r="M438" s="265"/>
    </row>
    <row r="439" spans="2:13" s="250" customFormat="1">
      <c r="B439" s="298" t="s">
        <v>670</v>
      </c>
      <c r="C439" s="299">
        <v>2356307541.3462052</v>
      </c>
      <c r="D439" s="299">
        <v>2357361452</v>
      </c>
      <c r="E439" s="299">
        <v>1000000</v>
      </c>
      <c r="F439" s="649">
        <v>2417767815</v>
      </c>
      <c r="G439" s="239"/>
      <c r="H439" s="278"/>
      <c r="I439" s="252"/>
      <c r="L439" s="560"/>
      <c r="M439" s="265"/>
    </row>
    <row r="440" spans="2:13" s="250" customFormat="1">
      <c r="B440" s="298" t="s">
        <v>671</v>
      </c>
      <c r="C440" s="299">
        <v>35000000</v>
      </c>
      <c r="D440" s="299">
        <v>35011506.849315077</v>
      </c>
      <c r="E440" s="299">
        <v>1000000</v>
      </c>
      <c r="F440" s="649">
        <v>35000000</v>
      </c>
      <c r="I440" s="252"/>
      <c r="L440" s="560"/>
      <c r="M440" s="265"/>
    </row>
    <row r="441" spans="2:13" s="250" customFormat="1">
      <c r="B441" s="298" t="s">
        <v>671</v>
      </c>
      <c r="C441" s="299">
        <v>761967537.17941952</v>
      </c>
      <c r="D441" s="299">
        <v>758139140</v>
      </c>
      <c r="E441" s="299">
        <v>1000000</v>
      </c>
      <c r="F441" s="649">
        <v>688129834</v>
      </c>
      <c r="I441" s="252"/>
      <c r="L441" s="560"/>
      <c r="M441" s="265"/>
    </row>
    <row r="442" spans="2:13" s="250" customFormat="1">
      <c r="B442" s="298" t="s">
        <v>671</v>
      </c>
      <c r="C442" s="299">
        <v>3000000</v>
      </c>
      <c r="D442" s="299">
        <v>3000760.2739726026</v>
      </c>
      <c r="E442" s="299">
        <v>1000000</v>
      </c>
      <c r="F442" s="649">
        <v>3017486.9999999995</v>
      </c>
      <c r="I442" s="252"/>
      <c r="L442" s="560"/>
      <c r="M442" s="265"/>
    </row>
    <row r="443" spans="2:13" s="250" customFormat="1">
      <c r="B443" s="298" t="s">
        <v>672</v>
      </c>
      <c r="C443" s="299">
        <v>1885441.5309866664</v>
      </c>
      <c r="D443" s="299">
        <v>2002235.6164383562</v>
      </c>
      <c r="E443" s="299">
        <v>1000000</v>
      </c>
      <c r="F443" s="649">
        <v>2001118</v>
      </c>
      <c r="I443" s="252"/>
      <c r="L443" s="560"/>
      <c r="M443" s="265"/>
    </row>
    <row r="444" spans="2:13" s="250" customFormat="1">
      <c r="B444" s="298" t="s">
        <v>795</v>
      </c>
      <c r="C444" s="299">
        <v>68110888.632478639</v>
      </c>
      <c r="D444" s="299">
        <v>67504794.520547926</v>
      </c>
      <c r="E444" s="299">
        <v>1000000</v>
      </c>
      <c r="F444" s="649">
        <v>67464444</v>
      </c>
      <c r="I444" s="252"/>
      <c r="L444" s="560"/>
      <c r="M444" s="265"/>
    </row>
    <row r="445" spans="2:13" s="250" customFormat="1">
      <c r="B445" s="298" t="s">
        <v>548</v>
      </c>
      <c r="C445" s="299">
        <v>77009775</v>
      </c>
      <c r="D445" s="299">
        <v>76104799.329042494</v>
      </c>
      <c r="E445" s="299">
        <v>1000000</v>
      </c>
      <c r="F445" s="649">
        <v>80030100</v>
      </c>
      <c r="I445" s="252"/>
      <c r="L445" s="560"/>
      <c r="M445" s="265"/>
    </row>
    <row r="446" spans="2:13" s="250" customFormat="1">
      <c r="B446" s="298" t="s">
        <v>548</v>
      </c>
      <c r="C446" s="299">
        <v>313029561.17815</v>
      </c>
      <c r="D446" s="299">
        <v>310150826</v>
      </c>
      <c r="E446" s="299">
        <v>1000000</v>
      </c>
      <c r="F446" s="649">
        <v>285423900</v>
      </c>
      <c r="I446" s="252"/>
      <c r="L446" s="560"/>
      <c r="M446" s="265"/>
    </row>
    <row r="447" spans="2:13" s="250" customFormat="1">
      <c r="B447" s="298" t="s">
        <v>411</v>
      </c>
      <c r="C447" s="299">
        <v>103596500</v>
      </c>
      <c r="D447" s="299">
        <v>100250684.93150687</v>
      </c>
      <c r="E447" s="299">
        <v>1000000</v>
      </c>
      <c r="F447" s="649">
        <v>95050500</v>
      </c>
      <c r="I447" s="252"/>
      <c r="L447" s="560"/>
      <c r="M447" s="265"/>
    </row>
    <row r="448" spans="2:13" s="250" customFormat="1">
      <c r="B448" s="298" t="s">
        <v>809</v>
      </c>
      <c r="C448" s="299">
        <v>1096233616.408</v>
      </c>
      <c r="D448" s="299">
        <v>1091605342.4561646</v>
      </c>
      <c r="E448" s="299">
        <v>7322900</v>
      </c>
      <c r="F448" s="649">
        <v>1112074545.6652</v>
      </c>
      <c r="I448" s="252"/>
      <c r="L448" s="560"/>
      <c r="M448" s="265"/>
    </row>
    <row r="449" spans="2:13" s="250" customFormat="1">
      <c r="B449" s="298" t="s">
        <v>809</v>
      </c>
      <c r="C449" s="299">
        <v>1822538726.5106404</v>
      </c>
      <c r="D449" s="299">
        <v>1863543381.8689997</v>
      </c>
      <c r="E449" s="299">
        <v>7322900</v>
      </c>
      <c r="F449" s="649">
        <v>1862096120.5274999</v>
      </c>
      <c r="I449" s="252"/>
      <c r="L449" s="560"/>
      <c r="M449" s="265"/>
    </row>
    <row r="450" spans="2:13" s="250" customFormat="1">
      <c r="B450" s="298" t="s">
        <v>807</v>
      </c>
      <c r="C450" s="299">
        <v>34509163</v>
      </c>
      <c r="D450" s="299">
        <v>37227416.698630139</v>
      </c>
      <c r="E450" s="299">
        <v>7322900</v>
      </c>
      <c r="F450" s="649">
        <v>36397815.388999999</v>
      </c>
      <c r="I450" s="252"/>
      <c r="L450" s="560"/>
      <c r="M450" s="265"/>
    </row>
    <row r="451" spans="2:13" s="250" customFormat="1">
      <c r="B451" s="298" t="s">
        <v>796</v>
      </c>
      <c r="C451" s="299">
        <v>70663225</v>
      </c>
      <c r="D451" s="299">
        <v>73340047.264383554</v>
      </c>
      <c r="E451" s="299">
        <v>7322900</v>
      </c>
      <c r="F451" s="649">
        <v>73377069.038000003</v>
      </c>
      <c r="I451" s="252"/>
      <c r="L451" s="560"/>
      <c r="M451" s="265"/>
    </row>
    <row r="452" spans="2:13" s="250" customFormat="1">
      <c r="B452" s="298" t="s">
        <v>796</v>
      </c>
      <c r="C452" s="299">
        <v>21825012</v>
      </c>
      <c r="D452" s="299">
        <v>22183120.530821901</v>
      </c>
      <c r="E452" s="299">
        <v>7322900</v>
      </c>
      <c r="F452" s="649">
        <v>22432635.0066</v>
      </c>
      <c r="I452" s="252"/>
      <c r="L452" s="560"/>
      <c r="M452" s="265"/>
    </row>
    <row r="453" spans="2:13" s="528" customFormat="1">
      <c r="B453" s="527" t="s">
        <v>731</v>
      </c>
      <c r="C453" s="303"/>
      <c r="D453" s="303"/>
      <c r="E453" s="299"/>
      <c r="F453" s="630"/>
      <c r="I453" s="529"/>
      <c r="L453" s="572"/>
      <c r="M453" s="530"/>
    </row>
    <row r="454" spans="2:13" s="250" customFormat="1">
      <c r="B454" s="298" t="s">
        <v>411</v>
      </c>
      <c r="C454" s="299">
        <v>0</v>
      </c>
      <c r="D454" s="299">
        <v>37602739.726026535</v>
      </c>
      <c r="E454" s="299">
        <v>0</v>
      </c>
      <c r="F454" s="649">
        <v>37602739.726026498</v>
      </c>
      <c r="I454" s="252"/>
      <c r="L454" s="560"/>
      <c r="M454" s="265"/>
    </row>
    <row r="455" spans="2:13" s="250" customFormat="1">
      <c r="B455" s="298" t="s">
        <v>799</v>
      </c>
      <c r="C455" s="299">
        <v>0</v>
      </c>
      <c r="D455" s="299">
        <v>40374349.3150599</v>
      </c>
      <c r="E455" s="299">
        <v>0</v>
      </c>
      <c r="F455" s="649">
        <v>40374349.3150599</v>
      </c>
      <c r="I455" s="252"/>
      <c r="L455" s="560"/>
      <c r="M455" s="265"/>
    </row>
    <row r="456" spans="2:13" s="250" customFormat="1">
      <c r="B456" s="298" t="s">
        <v>671</v>
      </c>
      <c r="C456" s="299">
        <v>0</v>
      </c>
      <c r="D456" s="299">
        <v>2712328.7671277523</v>
      </c>
      <c r="E456" s="299">
        <v>0</v>
      </c>
      <c r="F456" s="649">
        <v>2712328.76712775</v>
      </c>
      <c r="G456" s="300"/>
      <c r="I456" s="252"/>
      <c r="L456" s="560"/>
      <c r="M456" s="265"/>
    </row>
    <row r="457" spans="2:13" s="250" customFormat="1">
      <c r="B457" s="298" t="s">
        <v>671</v>
      </c>
      <c r="C457" s="299">
        <v>0</v>
      </c>
      <c r="D457" s="299">
        <v>131095.89041095972</v>
      </c>
      <c r="E457" s="299">
        <v>0</v>
      </c>
      <c r="F457" s="649">
        <v>131095.89041096001</v>
      </c>
      <c r="I457" s="252"/>
      <c r="L457" s="560"/>
      <c r="M457" s="265"/>
    </row>
    <row r="458" spans="2:13" s="250" customFormat="1">
      <c r="B458" s="298" t="s">
        <v>671</v>
      </c>
      <c r="C458" s="299">
        <v>0</v>
      </c>
      <c r="D458" s="299">
        <v>1918586.3013720512</v>
      </c>
      <c r="E458" s="299">
        <v>0</v>
      </c>
      <c r="F458" s="649">
        <v>1918586.3013720501</v>
      </c>
      <c r="I458" s="252"/>
      <c r="L458" s="560"/>
      <c r="M458" s="265"/>
    </row>
    <row r="459" spans="2:13" s="250" customFormat="1">
      <c r="B459" s="298" t="s">
        <v>669</v>
      </c>
      <c r="C459" s="299">
        <v>0</v>
      </c>
      <c r="D459" s="299">
        <v>163397260.27397251</v>
      </c>
      <c r="E459" s="299">
        <v>0</v>
      </c>
      <c r="F459" s="649">
        <v>163397260.27397251</v>
      </c>
      <c r="I459" s="252"/>
      <c r="L459" s="560"/>
      <c r="M459" s="265"/>
    </row>
    <row r="460" spans="2:13" s="250" customFormat="1">
      <c r="B460" s="298" t="s">
        <v>670</v>
      </c>
      <c r="C460" s="299">
        <v>0</v>
      </c>
      <c r="D460" s="299">
        <v>1045479.4520547986</v>
      </c>
      <c r="E460" s="299">
        <v>0</v>
      </c>
      <c r="F460" s="649">
        <v>1045479.4520547986</v>
      </c>
      <c r="I460" s="252"/>
      <c r="L460" s="560"/>
      <c r="M460" s="265"/>
    </row>
    <row r="461" spans="2:13" s="250" customFormat="1">
      <c r="B461" s="298" t="s">
        <v>670</v>
      </c>
      <c r="C461" s="299">
        <v>0</v>
      </c>
      <c r="D461" s="299">
        <v>6820635.616437912</v>
      </c>
      <c r="E461" s="299">
        <v>0</v>
      </c>
      <c r="F461" s="649">
        <v>6820635.616437912</v>
      </c>
      <c r="I461" s="252"/>
      <c r="L461" s="560"/>
      <c r="M461" s="265"/>
    </row>
    <row r="462" spans="2:13" s="250" customFormat="1">
      <c r="B462" s="298" t="s">
        <v>806</v>
      </c>
      <c r="C462" s="299">
        <v>0</v>
      </c>
      <c r="D462" s="299">
        <v>27904109.58904117</v>
      </c>
      <c r="E462" s="299">
        <v>0</v>
      </c>
      <c r="F462" s="649">
        <v>27904109.58904117</v>
      </c>
      <c r="I462" s="252"/>
      <c r="L462" s="560"/>
      <c r="M462" s="265"/>
    </row>
    <row r="463" spans="2:13" s="250" customFormat="1">
      <c r="B463" s="298" t="s">
        <v>806</v>
      </c>
      <c r="C463" s="299">
        <v>0</v>
      </c>
      <c r="D463" s="299">
        <v>27904109.589041188</v>
      </c>
      <c r="E463" s="299">
        <v>0</v>
      </c>
      <c r="F463" s="649">
        <v>27904109.589041188</v>
      </c>
      <c r="I463" s="252"/>
      <c r="L463" s="560"/>
      <c r="M463" s="265"/>
    </row>
    <row r="464" spans="2:13" s="250" customFormat="1">
      <c r="B464" s="298" t="s">
        <v>806</v>
      </c>
      <c r="C464" s="299">
        <v>0</v>
      </c>
      <c r="D464" s="299">
        <v>27904109.589041188</v>
      </c>
      <c r="E464" s="299">
        <v>0</v>
      </c>
      <c r="F464" s="649">
        <v>27904109.589041188</v>
      </c>
      <c r="I464" s="252"/>
      <c r="L464" s="560"/>
      <c r="M464" s="265"/>
    </row>
    <row r="465" spans="2:13" s="250" customFormat="1">
      <c r="B465" s="298" t="s">
        <v>806</v>
      </c>
      <c r="C465" s="299">
        <v>0</v>
      </c>
      <c r="D465" s="299">
        <v>27904109.589041188</v>
      </c>
      <c r="E465" s="299">
        <v>0</v>
      </c>
      <c r="F465" s="649">
        <v>27904109.589041188</v>
      </c>
      <c r="I465" s="252"/>
      <c r="L465" s="560"/>
      <c r="M465" s="265"/>
    </row>
    <row r="466" spans="2:13" s="250" customFormat="1">
      <c r="B466" s="298" t="s">
        <v>806</v>
      </c>
      <c r="C466" s="299">
        <v>0</v>
      </c>
      <c r="D466" s="299">
        <v>27904109.589041188</v>
      </c>
      <c r="E466" s="299">
        <v>0</v>
      </c>
      <c r="F466" s="649">
        <v>27904109.589041188</v>
      </c>
      <c r="I466" s="252"/>
      <c r="L466" s="560"/>
      <c r="M466" s="265"/>
    </row>
    <row r="467" spans="2:13" s="250" customFormat="1">
      <c r="B467" s="298" t="s">
        <v>806</v>
      </c>
      <c r="C467" s="299">
        <v>0</v>
      </c>
      <c r="D467" s="299">
        <v>27904109.589041188</v>
      </c>
      <c r="E467" s="299">
        <v>0</v>
      </c>
      <c r="F467" s="649">
        <v>27904109.589041188</v>
      </c>
      <c r="I467" s="252"/>
      <c r="L467" s="560"/>
      <c r="M467" s="265"/>
    </row>
    <row r="468" spans="2:13" s="250" customFormat="1">
      <c r="B468" s="298" t="s">
        <v>806</v>
      </c>
      <c r="C468" s="299">
        <v>0</v>
      </c>
      <c r="D468" s="299">
        <v>27904109.589041188</v>
      </c>
      <c r="E468" s="299">
        <v>0</v>
      </c>
      <c r="F468" s="649">
        <v>27904109.589041188</v>
      </c>
      <c r="I468" s="252"/>
      <c r="L468" s="560"/>
      <c r="M468" s="265"/>
    </row>
    <row r="469" spans="2:13" s="250" customFormat="1">
      <c r="B469" s="298" t="s">
        <v>806</v>
      </c>
      <c r="C469" s="299">
        <v>0</v>
      </c>
      <c r="D469" s="299">
        <v>27904109.589041188</v>
      </c>
      <c r="E469" s="299">
        <v>0</v>
      </c>
      <c r="F469" s="649">
        <v>27904109.589041188</v>
      </c>
      <c r="I469" s="252"/>
      <c r="L469" s="560"/>
      <c r="M469" s="265"/>
    </row>
    <row r="470" spans="2:13" s="250" customFormat="1">
      <c r="B470" s="298" t="s">
        <v>806</v>
      </c>
      <c r="C470" s="299">
        <v>0</v>
      </c>
      <c r="D470" s="299">
        <v>27904109.589041188</v>
      </c>
      <c r="E470" s="299">
        <v>0</v>
      </c>
      <c r="F470" s="649">
        <v>27904109.589041188</v>
      </c>
      <c r="G470" s="301"/>
      <c r="I470" s="252"/>
      <c r="L470" s="560"/>
      <c r="M470" s="265"/>
    </row>
    <row r="471" spans="2:13" s="250" customFormat="1">
      <c r="B471" s="298" t="s">
        <v>806</v>
      </c>
      <c r="C471" s="299">
        <v>0</v>
      </c>
      <c r="D471" s="299">
        <v>27904109.589041188</v>
      </c>
      <c r="E471" s="299">
        <v>0</v>
      </c>
      <c r="F471" s="649">
        <v>27904109.589041188</v>
      </c>
      <c r="G471" s="301"/>
      <c r="I471" s="252"/>
      <c r="L471" s="560"/>
      <c r="M471" s="265"/>
    </row>
    <row r="472" spans="2:13" s="250" customFormat="1">
      <c r="B472" s="298" t="s">
        <v>806</v>
      </c>
      <c r="C472" s="299">
        <v>0</v>
      </c>
      <c r="D472" s="299">
        <v>27904109.589041188</v>
      </c>
      <c r="E472" s="299">
        <v>0</v>
      </c>
      <c r="F472" s="649">
        <v>27904109.589041188</v>
      </c>
      <c r="G472" s="239"/>
      <c r="H472" s="278"/>
      <c r="I472" s="252"/>
      <c r="L472" s="560"/>
      <c r="M472" s="265"/>
    </row>
    <row r="473" spans="2:13" s="250" customFormat="1">
      <c r="B473" s="298" t="s">
        <v>806</v>
      </c>
      <c r="C473" s="299">
        <v>0</v>
      </c>
      <c r="D473" s="299">
        <v>27904109.589041188</v>
      </c>
      <c r="E473" s="299">
        <v>0</v>
      </c>
      <c r="F473" s="649">
        <v>27904109.589041188</v>
      </c>
      <c r="I473" s="252"/>
      <c r="L473" s="560"/>
      <c r="M473" s="265"/>
    </row>
    <row r="474" spans="2:13" s="250" customFormat="1">
      <c r="B474" s="298" t="s">
        <v>806</v>
      </c>
      <c r="C474" s="299">
        <v>0</v>
      </c>
      <c r="D474" s="299">
        <v>27904109.589041188</v>
      </c>
      <c r="E474" s="299">
        <v>0</v>
      </c>
      <c r="F474" s="649">
        <v>27904109.589041188</v>
      </c>
      <c r="I474" s="252"/>
      <c r="L474" s="560"/>
      <c r="M474" s="265"/>
    </row>
    <row r="475" spans="2:13" s="250" customFormat="1">
      <c r="B475" s="298" t="s">
        <v>806</v>
      </c>
      <c r="C475" s="299">
        <v>0</v>
      </c>
      <c r="D475" s="299">
        <v>27904109.589041188</v>
      </c>
      <c r="E475" s="299">
        <v>0</v>
      </c>
      <c r="F475" s="649">
        <v>27904109.589041188</v>
      </c>
      <c r="I475" s="252"/>
      <c r="L475" s="560"/>
      <c r="M475" s="265"/>
    </row>
    <row r="476" spans="2:13" s="250" customFormat="1">
      <c r="B476" s="298" t="s">
        <v>806</v>
      </c>
      <c r="C476" s="299">
        <v>0</v>
      </c>
      <c r="D476" s="299">
        <v>27904109.589041188</v>
      </c>
      <c r="E476" s="299">
        <v>0</v>
      </c>
      <c r="F476" s="649">
        <v>27904109.589041188</v>
      </c>
      <c r="I476" s="252"/>
      <c r="L476" s="560"/>
      <c r="M476" s="265"/>
    </row>
    <row r="477" spans="2:13" s="250" customFormat="1">
      <c r="B477" s="298" t="s">
        <v>806</v>
      </c>
      <c r="C477" s="299">
        <v>0</v>
      </c>
      <c r="D477" s="299">
        <v>27904109.589041188</v>
      </c>
      <c r="E477" s="299">
        <v>0</v>
      </c>
      <c r="F477" s="649">
        <v>27904109.589041188</v>
      </c>
      <c r="I477" s="252"/>
      <c r="L477" s="560"/>
      <c r="M477" s="265"/>
    </row>
    <row r="478" spans="2:13" s="250" customFormat="1">
      <c r="B478" s="298" t="s">
        <v>806</v>
      </c>
      <c r="C478" s="299">
        <v>0</v>
      </c>
      <c r="D478" s="299">
        <v>15161575.519178178</v>
      </c>
      <c r="E478" s="299">
        <v>0</v>
      </c>
      <c r="F478" s="649">
        <v>15161575.519178178</v>
      </c>
      <c r="I478" s="252"/>
      <c r="L478" s="560"/>
      <c r="M478" s="265"/>
    </row>
    <row r="479" spans="2:13" s="250" customFormat="1">
      <c r="B479" s="298" t="s">
        <v>806</v>
      </c>
      <c r="C479" s="299">
        <v>0</v>
      </c>
      <c r="D479" s="299">
        <v>15161575.519178178</v>
      </c>
      <c r="E479" s="299">
        <v>0</v>
      </c>
      <c r="F479" s="649">
        <v>15161575.519178178</v>
      </c>
      <c r="I479" s="252"/>
      <c r="L479" s="560"/>
      <c r="M479" s="265"/>
    </row>
    <row r="480" spans="2:13" s="250" customFormat="1">
      <c r="B480" s="298" t="s">
        <v>806</v>
      </c>
      <c r="C480" s="299">
        <v>0</v>
      </c>
      <c r="D480" s="299">
        <v>15161575.519178178</v>
      </c>
      <c r="E480" s="299">
        <v>0</v>
      </c>
      <c r="F480" s="649">
        <v>15161575.519178178</v>
      </c>
      <c r="I480" s="252"/>
      <c r="L480" s="560"/>
      <c r="M480" s="265"/>
    </row>
    <row r="481" spans="2:13" s="250" customFormat="1">
      <c r="B481" s="298" t="s">
        <v>806</v>
      </c>
      <c r="C481" s="299">
        <v>0</v>
      </c>
      <c r="D481" s="299">
        <v>15161575.519178178</v>
      </c>
      <c r="E481" s="299">
        <v>0</v>
      </c>
      <c r="F481" s="649">
        <v>15161575.519178178</v>
      </c>
      <c r="I481" s="252"/>
      <c r="L481" s="560"/>
      <c r="M481" s="265"/>
    </row>
    <row r="482" spans="2:13" s="250" customFormat="1">
      <c r="B482" s="298" t="s">
        <v>806</v>
      </c>
      <c r="C482" s="299">
        <v>0</v>
      </c>
      <c r="D482" s="299">
        <v>15161575.519178178</v>
      </c>
      <c r="E482" s="299">
        <v>0</v>
      </c>
      <c r="F482" s="649">
        <v>15161575.519178178</v>
      </c>
      <c r="I482" s="252"/>
      <c r="L482" s="560"/>
      <c r="M482" s="265"/>
    </row>
    <row r="483" spans="2:13" s="250" customFormat="1">
      <c r="B483" s="298" t="s">
        <v>806</v>
      </c>
      <c r="C483" s="299">
        <v>0</v>
      </c>
      <c r="D483" s="299">
        <v>15161575.519178178</v>
      </c>
      <c r="E483" s="299">
        <v>0</v>
      </c>
      <c r="F483" s="649">
        <v>15161575.519178178</v>
      </c>
      <c r="I483" s="252"/>
      <c r="L483" s="560"/>
      <c r="M483" s="265"/>
    </row>
    <row r="484" spans="2:13" s="250" customFormat="1">
      <c r="B484" s="298" t="s">
        <v>806</v>
      </c>
      <c r="C484" s="299">
        <v>0</v>
      </c>
      <c r="D484" s="299">
        <v>15161575.519178178</v>
      </c>
      <c r="E484" s="299">
        <v>0</v>
      </c>
      <c r="F484" s="649">
        <v>15161575.519178178</v>
      </c>
      <c r="I484" s="252"/>
      <c r="L484" s="560"/>
      <c r="M484" s="265"/>
    </row>
    <row r="485" spans="2:13" s="250" customFormat="1">
      <c r="B485" s="298" t="s">
        <v>806</v>
      </c>
      <c r="C485" s="299">
        <v>0</v>
      </c>
      <c r="D485" s="299">
        <v>15161575.519178178</v>
      </c>
      <c r="E485" s="299">
        <v>0</v>
      </c>
      <c r="F485" s="649">
        <v>15161575.519178178</v>
      </c>
      <c r="I485" s="252"/>
      <c r="L485" s="560"/>
      <c r="M485" s="265"/>
    </row>
    <row r="486" spans="2:13" s="250" customFormat="1">
      <c r="B486" s="298" t="s">
        <v>806</v>
      </c>
      <c r="C486" s="299">
        <v>0</v>
      </c>
      <c r="D486" s="299">
        <v>15161575.519178178</v>
      </c>
      <c r="E486" s="299">
        <v>0</v>
      </c>
      <c r="F486" s="649">
        <v>15161575.519178178</v>
      </c>
      <c r="I486" s="252"/>
      <c r="L486" s="560"/>
      <c r="M486" s="265"/>
    </row>
    <row r="487" spans="2:13" s="250" customFormat="1">
      <c r="B487" s="298" t="s">
        <v>806</v>
      </c>
      <c r="C487" s="299">
        <v>0</v>
      </c>
      <c r="D487" s="299">
        <v>15161575.519178178</v>
      </c>
      <c r="E487" s="299">
        <v>0</v>
      </c>
      <c r="F487" s="649">
        <v>15161575.519178178</v>
      </c>
      <c r="I487" s="252"/>
      <c r="L487" s="560"/>
      <c r="M487" s="265"/>
    </row>
    <row r="488" spans="2:13" s="250" customFormat="1">
      <c r="B488" s="298" t="s">
        <v>806</v>
      </c>
      <c r="C488" s="299">
        <v>0</v>
      </c>
      <c r="D488" s="299">
        <v>15161575.519178178</v>
      </c>
      <c r="E488" s="299">
        <v>0</v>
      </c>
      <c r="F488" s="649">
        <v>15161575.519178178</v>
      </c>
      <c r="I488" s="252"/>
      <c r="L488" s="560"/>
      <c r="M488" s="265"/>
    </row>
    <row r="489" spans="2:13" s="250" customFormat="1">
      <c r="B489" s="298" t="s">
        <v>806</v>
      </c>
      <c r="C489" s="299">
        <v>0</v>
      </c>
      <c r="D489" s="299">
        <v>15161575.519178178</v>
      </c>
      <c r="E489" s="299">
        <v>0</v>
      </c>
      <c r="F489" s="649">
        <v>15161575.519178178</v>
      </c>
      <c r="G489" s="300"/>
      <c r="I489" s="252"/>
      <c r="L489" s="560"/>
      <c r="M489" s="265"/>
    </row>
    <row r="490" spans="2:13" s="250" customFormat="1">
      <c r="B490" s="298" t="s">
        <v>806</v>
      </c>
      <c r="C490" s="299">
        <v>0</v>
      </c>
      <c r="D490" s="299">
        <v>15161575.519178178</v>
      </c>
      <c r="E490" s="299">
        <v>0</v>
      </c>
      <c r="F490" s="649">
        <v>15161575.519178178</v>
      </c>
      <c r="I490" s="252"/>
      <c r="L490" s="560"/>
      <c r="M490" s="265"/>
    </row>
    <row r="491" spans="2:13" s="250" customFormat="1">
      <c r="B491" s="298" t="s">
        <v>806</v>
      </c>
      <c r="C491" s="299">
        <v>0</v>
      </c>
      <c r="D491" s="299">
        <v>15161575.519178178</v>
      </c>
      <c r="E491" s="299">
        <v>0</v>
      </c>
      <c r="F491" s="649">
        <v>15161575.519178178</v>
      </c>
      <c r="I491" s="252"/>
      <c r="L491" s="560"/>
      <c r="M491" s="265"/>
    </row>
    <row r="492" spans="2:13" s="250" customFormat="1">
      <c r="B492" s="298" t="s">
        <v>806</v>
      </c>
      <c r="C492" s="299">
        <v>0</v>
      </c>
      <c r="D492" s="299">
        <v>15161575.519178178</v>
      </c>
      <c r="E492" s="299">
        <v>0</v>
      </c>
      <c r="F492" s="649">
        <v>15161575.519178178</v>
      </c>
      <c r="I492" s="252"/>
      <c r="L492" s="560"/>
      <c r="M492" s="265"/>
    </row>
    <row r="493" spans="2:13" s="250" customFormat="1">
      <c r="B493" s="298" t="s">
        <v>806</v>
      </c>
      <c r="C493" s="299">
        <v>0</v>
      </c>
      <c r="D493" s="299">
        <v>15161575.519178178</v>
      </c>
      <c r="E493" s="299">
        <v>0</v>
      </c>
      <c r="F493" s="649">
        <v>15161575.519178178</v>
      </c>
      <c r="I493" s="252"/>
      <c r="L493" s="560"/>
      <c r="M493" s="265"/>
    </row>
    <row r="494" spans="2:13" s="250" customFormat="1">
      <c r="B494" s="298" t="s">
        <v>806</v>
      </c>
      <c r="C494" s="299">
        <v>0</v>
      </c>
      <c r="D494" s="299">
        <v>15161575.519178178</v>
      </c>
      <c r="E494" s="299">
        <v>0</v>
      </c>
      <c r="F494" s="649">
        <v>15161575.519178178</v>
      </c>
      <c r="I494" s="252"/>
      <c r="L494" s="560"/>
      <c r="M494" s="265"/>
    </row>
    <row r="495" spans="2:13" s="250" customFormat="1">
      <c r="B495" s="298" t="s">
        <v>806</v>
      </c>
      <c r="C495" s="299">
        <v>0</v>
      </c>
      <c r="D495" s="299">
        <v>15161575.519178178</v>
      </c>
      <c r="E495" s="299">
        <v>0</v>
      </c>
      <c r="F495" s="649">
        <v>15161575.519178178</v>
      </c>
      <c r="I495" s="252"/>
      <c r="L495" s="560"/>
      <c r="M495" s="265"/>
    </row>
    <row r="496" spans="2:13" s="250" customFormat="1">
      <c r="B496" s="298" t="s">
        <v>806</v>
      </c>
      <c r="C496" s="299">
        <v>0</v>
      </c>
      <c r="D496" s="299">
        <v>15161575.519178178</v>
      </c>
      <c r="E496" s="299">
        <v>0</v>
      </c>
      <c r="F496" s="649">
        <v>15161575.519178178</v>
      </c>
      <c r="I496" s="252"/>
      <c r="L496" s="560"/>
      <c r="M496" s="265"/>
    </row>
    <row r="497" spans="2:13" s="250" customFormat="1">
      <c r="B497" s="298" t="s">
        <v>806</v>
      </c>
      <c r="C497" s="299">
        <v>0</v>
      </c>
      <c r="D497" s="299">
        <v>15161575.519178178</v>
      </c>
      <c r="E497" s="299">
        <v>0</v>
      </c>
      <c r="F497" s="649">
        <v>15161575.519178178</v>
      </c>
      <c r="I497" s="252"/>
      <c r="L497" s="560"/>
      <c r="M497" s="265"/>
    </row>
    <row r="498" spans="2:13" s="250" customFormat="1">
      <c r="B498" s="298" t="s">
        <v>806</v>
      </c>
      <c r="C498" s="299">
        <v>0</v>
      </c>
      <c r="D498" s="299">
        <v>8761643.5616438873</v>
      </c>
      <c r="E498" s="299">
        <v>0</v>
      </c>
      <c r="F498" s="649">
        <v>8761643.5616438873</v>
      </c>
      <c r="I498" s="252"/>
      <c r="L498" s="560"/>
      <c r="M498" s="265"/>
    </row>
    <row r="499" spans="2:13" s="250" customFormat="1">
      <c r="B499" s="298" t="s">
        <v>806</v>
      </c>
      <c r="C499" s="299">
        <v>0</v>
      </c>
      <c r="D499" s="299">
        <v>42294520.123287812</v>
      </c>
      <c r="E499" s="299">
        <v>0</v>
      </c>
      <c r="F499" s="649">
        <v>42294520.123287812</v>
      </c>
      <c r="I499" s="252"/>
      <c r="L499" s="560"/>
      <c r="M499" s="265"/>
    </row>
    <row r="500" spans="2:13" s="250" customFormat="1">
      <c r="B500" s="298" t="s">
        <v>806</v>
      </c>
      <c r="C500" s="299">
        <v>0</v>
      </c>
      <c r="D500" s="299">
        <v>21147260.561643906</v>
      </c>
      <c r="E500" s="299">
        <v>0</v>
      </c>
      <c r="F500" s="649">
        <v>21147260.561643906</v>
      </c>
      <c r="I500" s="252"/>
      <c r="L500" s="560"/>
      <c r="M500" s="265"/>
    </row>
    <row r="501" spans="2:13" s="250" customFormat="1">
      <c r="B501" s="298" t="s">
        <v>797</v>
      </c>
      <c r="C501" s="299">
        <v>0</v>
      </c>
      <c r="D501" s="299">
        <v>80996546.487999797</v>
      </c>
      <c r="E501" s="299">
        <v>0</v>
      </c>
      <c r="F501" s="649">
        <v>80996546.487999797</v>
      </c>
      <c r="I501" s="252"/>
      <c r="L501" s="560"/>
      <c r="M501" s="265"/>
    </row>
    <row r="502" spans="2:13" s="250" customFormat="1">
      <c r="B502" s="298" t="s">
        <v>798</v>
      </c>
      <c r="C502" s="299">
        <v>0</v>
      </c>
      <c r="D502" s="299">
        <v>21219958.55342463</v>
      </c>
      <c r="E502" s="299">
        <v>0</v>
      </c>
      <c r="F502" s="649">
        <v>21219958.55342463</v>
      </c>
      <c r="I502" s="252"/>
      <c r="L502" s="560"/>
      <c r="M502" s="265"/>
    </row>
    <row r="503" spans="2:13" s="250" customFormat="1">
      <c r="B503" s="298" t="s">
        <v>798</v>
      </c>
      <c r="C503" s="299">
        <v>0</v>
      </c>
      <c r="D503" s="299">
        <v>10328298.410958912</v>
      </c>
      <c r="E503" s="299">
        <v>0</v>
      </c>
      <c r="F503" s="649">
        <v>10328298.410958912</v>
      </c>
      <c r="G503" s="301"/>
      <c r="I503" s="252"/>
      <c r="L503" s="560"/>
      <c r="M503" s="265"/>
    </row>
    <row r="504" spans="2:13" s="250" customFormat="1">
      <c r="B504" s="298" t="s">
        <v>799</v>
      </c>
      <c r="C504" s="299">
        <v>0</v>
      </c>
      <c r="D504" s="299">
        <v>26193912.986301262</v>
      </c>
      <c r="E504" s="299">
        <v>0</v>
      </c>
      <c r="F504" s="649">
        <v>26193912.986301262</v>
      </c>
      <c r="G504" s="301"/>
      <c r="I504" s="252"/>
      <c r="L504" s="560"/>
      <c r="M504" s="265"/>
    </row>
    <row r="505" spans="2:13" s="250" customFormat="1">
      <c r="B505" s="298" t="s">
        <v>795</v>
      </c>
      <c r="C505" s="299">
        <v>0</v>
      </c>
      <c r="D505" s="299">
        <v>2294776.169863014</v>
      </c>
      <c r="E505" s="299">
        <v>0</v>
      </c>
      <c r="F505" s="649">
        <v>2294776.169863014</v>
      </c>
      <c r="G505" s="301"/>
      <c r="I505" s="252"/>
      <c r="L505" s="560"/>
      <c r="M505" s="265"/>
    </row>
    <row r="506" spans="2:13" s="250" customFormat="1">
      <c r="B506" s="298" t="s">
        <v>809</v>
      </c>
      <c r="C506" s="299">
        <v>0</v>
      </c>
      <c r="D506" s="299">
        <v>496552.80821930506</v>
      </c>
      <c r="E506" s="299">
        <v>0</v>
      </c>
      <c r="F506" s="649">
        <v>496552.80821930506</v>
      </c>
      <c r="G506" s="301"/>
      <c r="I506" s="252"/>
      <c r="L506" s="560"/>
      <c r="M506" s="265"/>
    </row>
    <row r="507" spans="2:13" s="250" customFormat="1">
      <c r="B507" s="298" t="s">
        <v>809</v>
      </c>
      <c r="C507" s="299">
        <v>0</v>
      </c>
      <c r="D507" s="299">
        <v>21442053.082191665</v>
      </c>
      <c r="E507" s="299">
        <v>0</v>
      </c>
      <c r="F507" s="649">
        <v>21442053.082191665</v>
      </c>
      <c r="G507" s="301"/>
      <c r="I507" s="252"/>
      <c r="L507" s="560"/>
      <c r="M507" s="265"/>
    </row>
    <row r="508" spans="2:13" s="250" customFormat="1">
      <c r="B508" s="298" t="s">
        <v>800</v>
      </c>
      <c r="C508" s="299">
        <v>0</v>
      </c>
      <c r="D508" s="299">
        <v>299220540.64651632</v>
      </c>
      <c r="E508" s="299">
        <v>0</v>
      </c>
      <c r="F508" s="649">
        <v>299220540.64651632</v>
      </c>
      <c r="G508" s="301"/>
      <c r="I508" s="252"/>
      <c r="L508" s="560"/>
      <c r="M508" s="265"/>
    </row>
    <row r="509" spans="2:13" s="250" customFormat="1">
      <c r="B509" s="298" t="s">
        <v>801</v>
      </c>
      <c r="C509" s="299">
        <v>0</v>
      </c>
      <c r="D509" s="299">
        <v>170543672.19947356</v>
      </c>
      <c r="E509" s="299">
        <v>0</v>
      </c>
      <c r="F509" s="649">
        <v>170543672.19947356</v>
      </c>
      <c r="G509" s="301"/>
      <c r="I509" s="252"/>
      <c r="L509" s="560"/>
      <c r="M509" s="265"/>
    </row>
    <row r="510" spans="2:13" s="250" customFormat="1">
      <c r="B510" s="298" t="s">
        <v>796</v>
      </c>
      <c r="C510" s="299">
        <v>0</v>
      </c>
      <c r="D510" s="299">
        <v>40626907.506027378</v>
      </c>
      <c r="E510" s="299">
        <v>0</v>
      </c>
      <c r="F510" s="649">
        <v>40626907.506027378</v>
      </c>
      <c r="G510" s="301"/>
      <c r="I510" s="252"/>
      <c r="L510" s="560"/>
      <c r="M510" s="265"/>
    </row>
    <row r="511" spans="2:13" s="250" customFormat="1">
      <c r="B511" s="298" t="s">
        <v>796</v>
      </c>
      <c r="C511" s="299">
        <v>0</v>
      </c>
      <c r="D511" s="299">
        <v>28438908.483219225</v>
      </c>
      <c r="E511" s="299">
        <v>0</v>
      </c>
      <c r="F511" s="649">
        <v>28438908.483219225</v>
      </c>
      <c r="G511" s="301"/>
      <c r="I511" s="252"/>
      <c r="L511" s="560"/>
      <c r="M511" s="265"/>
    </row>
    <row r="512" spans="2:13" s="250" customFormat="1">
      <c r="B512" s="298" t="s">
        <v>802</v>
      </c>
      <c r="C512" s="299">
        <v>0</v>
      </c>
      <c r="D512" s="299">
        <v>2307917.2643835605</v>
      </c>
      <c r="E512" s="299">
        <v>0</v>
      </c>
      <c r="F512" s="649">
        <v>2307917.2643835605</v>
      </c>
      <c r="G512" s="301"/>
      <c r="I512" s="252"/>
      <c r="L512" s="560"/>
      <c r="M512" s="265"/>
    </row>
    <row r="513" spans="2:13" s="250" customFormat="1">
      <c r="B513" s="298" t="s">
        <v>802</v>
      </c>
      <c r="C513" s="299">
        <v>0</v>
      </c>
      <c r="D513" s="299">
        <v>2307917.2643835605</v>
      </c>
      <c r="E513" s="299">
        <v>0</v>
      </c>
      <c r="F513" s="649">
        <v>2307917.2643835605</v>
      </c>
      <c r="G513" s="301"/>
      <c r="I513" s="252"/>
      <c r="L513" s="560"/>
      <c r="M513" s="265"/>
    </row>
    <row r="514" spans="2:13" s="250" customFormat="1">
      <c r="B514" s="298" t="s">
        <v>802</v>
      </c>
      <c r="C514" s="299">
        <v>0</v>
      </c>
      <c r="D514" s="299">
        <v>2307917.2643835605</v>
      </c>
      <c r="E514" s="299">
        <v>0</v>
      </c>
      <c r="F514" s="649">
        <v>2307917.2643835605</v>
      </c>
      <c r="G514" s="301"/>
      <c r="I514" s="252"/>
      <c r="L514" s="560"/>
      <c r="M514" s="265"/>
    </row>
    <row r="515" spans="2:13" s="250" customFormat="1">
      <c r="B515" s="298" t="s">
        <v>802</v>
      </c>
      <c r="C515" s="299">
        <v>0</v>
      </c>
      <c r="D515" s="299">
        <v>2307917.2643835605</v>
      </c>
      <c r="E515" s="299">
        <v>0</v>
      </c>
      <c r="F515" s="649">
        <v>2307917.2643835605</v>
      </c>
      <c r="G515" s="301"/>
      <c r="I515" s="252"/>
      <c r="L515" s="560"/>
      <c r="M515" s="265"/>
    </row>
    <row r="516" spans="2:13" s="250" customFormat="1">
      <c r="B516" s="298" t="s">
        <v>802</v>
      </c>
      <c r="C516" s="299">
        <v>0</v>
      </c>
      <c r="D516" s="299">
        <v>2307917.2643835605</v>
      </c>
      <c r="E516" s="299">
        <v>0</v>
      </c>
      <c r="F516" s="649">
        <v>2307917.2643835605</v>
      </c>
      <c r="G516" s="301"/>
      <c r="I516" s="252"/>
      <c r="L516" s="560"/>
      <c r="M516" s="265"/>
    </row>
    <row r="517" spans="2:13" s="250" customFormat="1">
      <c r="B517" s="298" t="s">
        <v>802</v>
      </c>
      <c r="C517" s="299">
        <v>0</v>
      </c>
      <c r="D517" s="299">
        <v>1153958.6321917803</v>
      </c>
      <c r="E517" s="299">
        <v>0</v>
      </c>
      <c r="F517" s="649">
        <v>1153958.6321917803</v>
      </c>
      <c r="G517" s="301"/>
      <c r="I517" s="252"/>
      <c r="L517" s="560"/>
      <c r="M517" s="265"/>
    </row>
    <row r="518" spans="2:13" s="250" customFormat="1">
      <c r="B518" s="298" t="s">
        <v>802</v>
      </c>
      <c r="C518" s="299">
        <v>0</v>
      </c>
      <c r="D518" s="299">
        <v>1153958.6321917803</v>
      </c>
      <c r="E518" s="299">
        <v>0</v>
      </c>
      <c r="F518" s="649">
        <v>1153958.6321917803</v>
      </c>
      <c r="G518" s="301"/>
      <c r="I518" s="252"/>
      <c r="L518" s="560"/>
      <c r="M518" s="265"/>
    </row>
    <row r="519" spans="2:13" s="250" customFormat="1">
      <c r="B519" s="298" t="s">
        <v>802</v>
      </c>
      <c r="C519" s="299">
        <v>0</v>
      </c>
      <c r="D519" s="299">
        <v>1153958.6321917803</v>
      </c>
      <c r="E519" s="299">
        <v>0</v>
      </c>
      <c r="F519" s="649">
        <v>1153958.6321917803</v>
      </c>
      <c r="G519" s="301"/>
      <c r="I519" s="252"/>
      <c r="L519" s="560"/>
      <c r="M519" s="265"/>
    </row>
    <row r="520" spans="2:13" s="250" customFormat="1">
      <c r="B520" s="298" t="s">
        <v>802</v>
      </c>
      <c r="C520" s="299">
        <v>0</v>
      </c>
      <c r="D520" s="299">
        <v>1153958.6321917803</v>
      </c>
      <c r="E520" s="299">
        <v>0</v>
      </c>
      <c r="F520" s="649">
        <v>1153958.6321917803</v>
      </c>
      <c r="G520" s="301"/>
      <c r="I520" s="252"/>
      <c r="L520" s="560"/>
      <c r="M520" s="265"/>
    </row>
    <row r="521" spans="2:13" s="250" customFormat="1">
      <c r="B521" s="298" t="s">
        <v>802</v>
      </c>
      <c r="C521" s="299">
        <v>0</v>
      </c>
      <c r="D521" s="299">
        <v>1153958.6321917803</v>
      </c>
      <c r="E521" s="299">
        <v>0</v>
      </c>
      <c r="F521" s="649">
        <v>1153958.6321917803</v>
      </c>
      <c r="G521" s="301"/>
      <c r="I521" s="252"/>
      <c r="L521" s="560"/>
      <c r="M521" s="265"/>
    </row>
    <row r="522" spans="2:13" s="250" customFormat="1">
      <c r="B522" s="298" t="s">
        <v>802</v>
      </c>
      <c r="C522" s="299">
        <v>0</v>
      </c>
      <c r="D522" s="299">
        <v>1153958.6321917803</v>
      </c>
      <c r="E522" s="299">
        <v>0</v>
      </c>
      <c r="F522" s="649">
        <v>1153958.6321917803</v>
      </c>
      <c r="G522" s="301"/>
      <c r="I522" s="252"/>
      <c r="L522" s="560"/>
      <c r="M522" s="265"/>
    </row>
    <row r="523" spans="2:13" s="250" customFormat="1">
      <c r="B523" s="298" t="s">
        <v>802</v>
      </c>
      <c r="C523" s="299">
        <v>0</v>
      </c>
      <c r="D523" s="299">
        <v>1153958.6321917803</v>
      </c>
      <c r="E523" s="299">
        <v>0</v>
      </c>
      <c r="F523" s="649">
        <v>1153958.6321917803</v>
      </c>
      <c r="G523" s="301"/>
      <c r="I523" s="252"/>
      <c r="L523" s="560"/>
      <c r="M523" s="265"/>
    </row>
    <row r="524" spans="2:13" s="250" customFormat="1">
      <c r="B524" s="298" t="s">
        <v>803</v>
      </c>
      <c r="C524" s="299">
        <v>0</v>
      </c>
      <c r="D524" s="299">
        <v>58061584.977283664</v>
      </c>
      <c r="E524" s="299">
        <v>0</v>
      </c>
      <c r="F524" s="649">
        <v>58061584.977283664</v>
      </c>
      <c r="G524" s="301"/>
      <c r="I524" s="252"/>
      <c r="L524" s="560"/>
      <c r="M524" s="265"/>
    </row>
    <row r="525" spans="2:13" s="250" customFormat="1">
      <c r="B525" s="298" t="s">
        <v>803</v>
      </c>
      <c r="C525" s="299">
        <v>0</v>
      </c>
      <c r="D525" s="299">
        <v>58061584.977283664</v>
      </c>
      <c r="E525" s="299">
        <v>0</v>
      </c>
      <c r="F525" s="649">
        <v>58061584.977283664</v>
      </c>
      <c r="G525" s="301"/>
      <c r="I525" s="252"/>
      <c r="L525" s="560"/>
      <c r="M525" s="265"/>
    </row>
    <row r="526" spans="2:13" s="250" customFormat="1">
      <c r="B526" s="298" t="s">
        <v>807</v>
      </c>
      <c r="C526" s="299">
        <v>0</v>
      </c>
      <c r="D526" s="299">
        <v>4757159.4768082146</v>
      </c>
      <c r="E526" s="299">
        <v>0</v>
      </c>
      <c r="F526" s="649">
        <v>4757159.4768082146</v>
      </c>
      <c r="G526" s="301"/>
      <c r="I526" s="252"/>
      <c r="L526" s="560"/>
      <c r="M526" s="265"/>
    </row>
    <row r="527" spans="2:13" s="250" customFormat="1">
      <c r="B527" s="298" t="s">
        <v>411</v>
      </c>
      <c r="C527" s="299">
        <v>0</v>
      </c>
      <c r="D527" s="299">
        <v>8356583.425708808</v>
      </c>
      <c r="E527" s="299">
        <v>0</v>
      </c>
      <c r="F527" s="649">
        <v>8356583.425708808</v>
      </c>
      <c r="G527" s="301"/>
      <c r="I527" s="252"/>
      <c r="L527" s="560"/>
      <c r="M527" s="265"/>
    </row>
    <row r="528" spans="2:13" s="250" customFormat="1">
      <c r="B528" s="298" t="s">
        <v>411</v>
      </c>
      <c r="C528" s="299">
        <v>0</v>
      </c>
      <c r="D528" s="299">
        <v>8356583.425708808</v>
      </c>
      <c r="E528" s="299">
        <v>0</v>
      </c>
      <c r="F528" s="649">
        <v>8356583.425708808</v>
      </c>
      <c r="G528" s="301"/>
      <c r="I528" s="252"/>
      <c r="L528" s="560"/>
      <c r="M528" s="265"/>
    </row>
    <row r="529" spans="2:13" s="250" customFormat="1">
      <c r="B529" s="298" t="s">
        <v>411</v>
      </c>
      <c r="C529" s="299">
        <v>0</v>
      </c>
      <c r="D529" s="299">
        <v>8356583.425708808</v>
      </c>
      <c r="E529" s="299">
        <v>0</v>
      </c>
      <c r="F529" s="649">
        <v>8356583.425708808</v>
      </c>
      <c r="G529" s="301"/>
      <c r="I529" s="252"/>
      <c r="L529" s="560"/>
      <c r="M529" s="265"/>
    </row>
    <row r="530" spans="2:13" s="250" customFormat="1">
      <c r="B530" s="298" t="s">
        <v>411</v>
      </c>
      <c r="C530" s="299">
        <v>0</v>
      </c>
      <c r="D530" s="299">
        <v>8356583.425708808</v>
      </c>
      <c r="E530" s="299">
        <v>0</v>
      </c>
      <c r="F530" s="649">
        <v>8356583.425708808</v>
      </c>
      <c r="G530" s="301"/>
      <c r="I530" s="252"/>
      <c r="L530" s="560"/>
      <c r="M530" s="265"/>
    </row>
    <row r="531" spans="2:13" s="250" customFormat="1">
      <c r="B531" s="298" t="s">
        <v>411</v>
      </c>
      <c r="C531" s="299">
        <v>0</v>
      </c>
      <c r="D531" s="299">
        <v>8356583.425708808</v>
      </c>
      <c r="E531" s="299">
        <v>0</v>
      </c>
      <c r="F531" s="649">
        <v>8356583.425708808</v>
      </c>
      <c r="G531" s="301"/>
      <c r="I531" s="252"/>
      <c r="L531" s="560"/>
      <c r="M531" s="265"/>
    </row>
    <row r="532" spans="2:13" s="250" customFormat="1">
      <c r="B532" s="298" t="s">
        <v>801</v>
      </c>
      <c r="C532" s="299">
        <v>0</v>
      </c>
      <c r="D532" s="299">
        <v>1757495.9999999965</v>
      </c>
      <c r="E532" s="299">
        <v>0</v>
      </c>
      <c r="F532" s="649">
        <v>1757495.9999999965</v>
      </c>
      <c r="G532" s="301"/>
      <c r="I532" s="252"/>
      <c r="L532" s="560"/>
      <c r="M532" s="265"/>
    </row>
    <row r="533" spans="2:13" s="250" customFormat="1">
      <c r="B533" s="298" t="s">
        <v>801</v>
      </c>
      <c r="C533" s="299">
        <v>0</v>
      </c>
      <c r="D533" s="299">
        <v>1757495.9999999965</v>
      </c>
      <c r="E533" s="299">
        <v>0</v>
      </c>
      <c r="F533" s="649">
        <v>1757495.9999999965</v>
      </c>
      <c r="G533" s="301"/>
      <c r="I533" s="252"/>
      <c r="L533" s="560"/>
      <c r="M533" s="265"/>
    </row>
    <row r="534" spans="2:13" s="250" customFormat="1">
      <c r="B534" s="298" t="s">
        <v>801</v>
      </c>
      <c r="C534" s="299">
        <v>0</v>
      </c>
      <c r="D534" s="299">
        <v>6333790.8813150702</v>
      </c>
      <c r="E534" s="299">
        <v>0</v>
      </c>
      <c r="F534" s="649">
        <v>6333790.8813150702</v>
      </c>
      <c r="G534" s="301"/>
      <c r="I534" s="252"/>
      <c r="L534" s="560"/>
      <c r="M534" s="265"/>
    </row>
    <row r="535" spans="2:13" s="250" customFormat="1">
      <c r="B535" s="298" t="s">
        <v>801</v>
      </c>
      <c r="C535" s="299">
        <v>0</v>
      </c>
      <c r="D535" s="299">
        <v>6333790.8813150702</v>
      </c>
      <c r="E535" s="299">
        <v>0</v>
      </c>
      <c r="F535" s="649">
        <v>6333790.8813150702</v>
      </c>
      <c r="G535" s="301"/>
      <c r="I535" s="252"/>
      <c r="L535" s="560"/>
      <c r="M535" s="265"/>
    </row>
    <row r="536" spans="2:13" s="250" customFormat="1">
      <c r="B536" s="298" t="s">
        <v>801</v>
      </c>
      <c r="C536" s="299">
        <v>0</v>
      </c>
      <c r="D536" s="299">
        <v>6333790.8813150702</v>
      </c>
      <c r="E536" s="299">
        <v>0</v>
      </c>
      <c r="F536" s="649">
        <v>6333790.8813150702</v>
      </c>
      <c r="G536" s="301"/>
      <c r="I536" s="252"/>
      <c r="L536" s="560"/>
      <c r="M536" s="265"/>
    </row>
    <row r="537" spans="2:13" s="250" customFormat="1">
      <c r="B537" s="298" t="s">
        <v>804</v>
      </c>
      <c r="C537" s="299">
        <v>0</v>
      </c>
      <c r="D537" s="299">
        <v>3310311.9293150832</v>
      </c>
      <c r="E537" s="299">
        <v>0</v>
      </c>
      <c r="F537" s="649">
        <v>3310311.9293150832</v>
      </c>
      <c r="G537" s="301"/>
      <c r="I537" s="252"/>
      <c r="L537" s="560"/>
      <c r="M537" s="265"/>
    </row>
    <row r="538" spans="2:13" s="250" customFormat="1">
      <c r="B538" s="298" t="s">
        <v>668</v>
      </c>
      <c r="C538" s="299">
        <v>0</v>
      </c>
      <c r="D538" s="299">
        <v>3310311.9293150832</v>
      </c>
      <c r="E538" s="299">
        <v>0</v>
      </c>
      <c r="F538" s="649">
        <v>3310311.9293150832</v>
      </c>
      <c r="G538" s="301"/>
      <c r="I538" s="252"/>
      <c r="L538" s="560"/>
      <c r="M538" s="265"/>
    </row>
    <row r="539" spans="2:13" s="250" customFormat="1">
      <c r="B539" s="298" t="s">
        <v>668</v>
      </c>
      <c r="C539" s="299">
        <v>0</v>
      </c>
      <c r="D539" s="299">
        <v>5758006.3013698608</v>
      </c>
      <c r="E539" s="299">
        <v>0</v>
      </c>
      <c r="F539" s="649">
        <v>5758006.3013698608</v>
      </c>
      <c r="G539" s="301"/>
      <c r="I539" s="252"/>
      <c r="L539" s="560"/>
      <c r="M539" s="265"/>
    </row>
    <row r="540" spans="2:13" s="250" customFormat="1">
      <c r="B540" s="298" t="s">
        <v>668</v>
      </c>
      <c r="C540" s="299">
        <v>0</v>
      </c>
      <c r="D540" s="299">
        <v>5758006.3013698608</v>
      </c>
      <c r="E540" s="299">
        <v>0</v>
      </c>
      <c r="F540" s="649">
        <v>5758006.3013698608</v>
      </c>
      <c r="G540" s="301"/>
      <c r="I540" s="252"/>
      <c r="L540" s="560"/>
      <c r="M540" s="265"/>
    </row>
    <row r="541" spans="2:13" s="250" customFormat="1">
      <c r="B541" s="298" t="s">
        <v>668</v>
      </c>
      <c r="C541" s="299">
        <v>0</v>
      </c>
      <c r="D541" s="299">
        <v>5758006.3013698608</v>
      </c>
      <c r="E541" s="299">
        <v>0</v>
      </c>
      <c r="F541" s="649">
        <v>5758006.3013698608</v>
      </c>
      <c r="G541" s="301"/>
      <c r="I541" s="252"/>
      <c r="L541" s="560"/>
      <c r="M541" s="265"/>
    </row>
    <row r="542" spans="2:13" s="250" customFormat="1">
      <c r="B542" s="298" t="s">
        <v>668</v>
      </c>
      <c r="C542" s="299">
        <v>0</v>
      </c>
      <c r="D542" s="299">
        <v>3159881.5068493141</v>
      </c>
      <c r="E542" s="299">
        <v>0</v>
      </c>
      <c r="F542" s="649">
        <v>3159881.5068493141</v>
      </c>
      <c r="G542" s="301"/>
      <c r="I542" s="252"/>
      <c r="L542" s="560"/>
      <c r="M542" s="265"/>
    </row>
    <row r="543" spans="2:13" s="250" customFormat="1">
      <c r="B543" s="298" t="s">
        <v>668</v>
      </c>
      <c r="C543" s="299">
        <v>0</v>
      </c>
      <c r="D543" s="299">
        <v>3159881.5068493141</v>
      </c>
      <c r="E543" s="299">
        <v>0</v>
      </c>
      <c r="F543" s="649">
        <v>3159881.5068493141</v>
      </c>
      <c r="G543" s="301"/>
      <c r="I543" s="252"/>
      <c r="L543" s="560"/>
      <c r="M543" s="265"/>
    </row>
    <row r="544" spans="2:13" s="250" customFormat="1">
      <c r="B544" s="298" t="s">
        <v>668</v>
      </c>
      <c r="C544" s="299">
        <v>0</v>
      </c>
      <c r="D544" s="299">
        <v>3159881.5068493141</v>
      </c>
      <c r="E544" s="299">
        <v>0</v>
      </c>
      <c r="F544" s="649">
        <v>3159881.5068493141</v>
      </c>
      <c r="G544" s="301"/>
      <c r="I544" s="252"/>
      <c r="L544" s="560"/>
      <c r="M544" s="265"/>
    </row>
    <row r="545" spans="2:13" s="250" customFormat="1">
      <c r="B545" s="298" t="s">
        <v>668</v>
      </c>
      <c r="C545" s="299">
        <v>0</v>
      </c>
      <c r="D545" s="299">
        <v>3159881.5068493141</v>
      </c>
      <c r="E545" s="299">
        <v>0</v>
      </c>
      <c r="F545" s="649">
        <v>3159881.5068493141</v>
      </c>
      <c r="G545" s="301"/>
      <c r="I545" s="252"/>
      <c r="L545" s="560"/>
      <c r="M545" s="265"/>
    </row>
    <row r="546" spans="2:13" s="250" customFormat="1">
      <c r="B546" s="298" t="s">
        <v>668</v>
      </c>
      <c r="C546" s="299">
        <v>0</v>
      </c>
      <c r="D546" s="299">
        <v>3159881.5068493141</v>
      </c>
      <c r="E546" s="299">
        <v>0</v>
      </c>
      <c r="F546" s="649">
        <v>3159881.5068493141</v>
      </c>
      <c r="G546" s="301"/>
      <c r="I546" s="252"/>
      <c r="L546" s="560"/>
      <c r="M546" s="265"/>
    </row>
    <row r="547" spans="2:13" s="250" customFormat="1">
      <c r="B547" s="298" t="s">
        <v>668</v>
      </c>
      <c r="C547" s="299">
        <v>0</v>
      </c>
      <c r="D547" s="299">
        <v>5758006.3013698636</v>
      </c>
      <c r="E547" s="299">
        <v>0</v>
      </c>
      <c r="F547" s="649">
        <v>5758006.3013698636</v>
      </c>
      <c r="G547" s="301"/>
      <c r="I547" s="252"/>
      <c r="L547" s="560"/>
      <c r="M547" s="265"/>
    </row>
    <row r="548" spans="2:13" s="250" customFormat="1">
      <c r="B548" s="298" t="s">
        <v>674</v>
      </c>
      <c r="C548" s="299">
        <v>0</v>
      </c>
      <c r="D548" s="299">
        <v>354416.32235616579</v>
      </c>
      <c r="E548" s="299">
        <v>0</v>
      </c>
      <c r="F548" s="649">
        <v>354416.32235616579</v>
      </c>
      <c r="G548" s="301"/>
      <c r="I548" s="252"/>
      <c r="L548" s="560"/>
      <c r="M548" s="265"/>
    </row>
    <row r="549" spans="2:13" s="250" customFormat="1">
      <c r="B549" s="298" t="s">
        <v>674</v>
      </c>
      <c r="C549" s="299">
        <v>0</v>
      </c>
      <c r="D549" s="299">
        <v>354416.32235616579</v>
      </c>
      <c r="E549" s="299">
        <v>0</v>
      </c>
      <c r="F549" s="649">
        <v>354416.32235616579</v>
      </c>
      <c r="G549" s="301"/>
      <c r="I549" s="252"/>
      <c r="L549" s="560"/>
      <c r="M549" s="265"/>
    </row>
    <row r="550" spans="2:13" s="250" customFormat="1">
      <c r="B550" s="298" t="s">
        <v>674</v>
      </c>
      <c r="C550" s="299">
        <v>0</v>
      </c>
      <c r="D550" s="299">
        <v>137936.35130137033</v>
      </c>
      <c r="E550" s="299">
        <v>0</v>
      </c>
      <c r="F550" s="649">
        <v>137936.35130137033</v>
      </c>
      <c r="G550" s="301"/>
      <c r="I550" s="252"/>
      <c r="L550" s="560"/>
      <c r="M550" s="265"/>
    </row>
    <row r="551" spans="2:13" s="250" customFormat="1">
      <c r="B551" s="298" t="s">
        <v>674</v>
      </c>
      <c r="C551" s="299">
        <v>0</v>
      </c>
      <c r="D551" s="299">
        <v>137936.35130137033</v>
      </c>
      <c r="E551" s="299">
        <v>0</v>
      </c>
      <c r="F551" s="649">
        <v>137936.35130137033</v>
      </c>
      <c r="G551" s="301"/>
      <c r="I551" s="252"/>
      <c r="L551" s="560"/>
      <c r="M551" s="265"/>
    </row>
    <row r="552" spans="2:13" s="250" customFormat="1">
      <c r="B552" s="298" t="s">
        <v>674</v>
      </c>
      <c r="C552" s="299">
        <v>0</v>
      </c>
      <c r="D552" s="299">
        <v>137936.35130137033</v>
      </c>
      <c r="E552" s="299">
        <v>0</v>
      </c>
      <c r="F552" s="649">
        <v>137936.35130137033</v>
      </c>
      <c r="G552" s="301"/>
      <c r="I552" s="252"/>
      <c r="L552" s="560"/>
      <c r="M552" s="265"/>
    </row>
    <row r="553" spans="2:13" s="250" customFormat="1">
      <c r="B553" s="298" t="s">
        <v>674</v>
      </c>
      <c r="C553" s="299">
        <v>0</v>
      </c>
      <c r="D553" s="299">
        <v>137936.35130137033</v>
      </c>
      <c r="E553" s="299">
        <v>0</v>
      </c>
      <c r="F553" s="649">
        <v>137936.35130137033</v>
      </c>
      <c r="G553" s="301"/>
      <c r="I553" s="252"/>
      <c r="L553" s="560"/>
      <c r="M553" s="265"/>
    </row>
    <row r="554" spans="2:13" s="250" customFormat="1">
      <c r="B554" s="298" t="s">
        <v>674</v>
      </c>
      <c r="C554" s="299">
        <v>0</v>
      </c>
      <c r="D554" s="299">
        <v>137936.35130137033</v>
      </c>
      <c r="E554" s="299">
        <v>0</v>
      </c>
      <c r="F554" s="649">
        <v>137936.35130137033</v>
      </c>
      <c r="G554" s="301"/>
      <c r="I554" s="252"/>
      <c r="L554" s="560"/>
      <c r="M554" s="265"/>
    </row>
    <row r="555" spans="2:13" s="250" customFormat="1">
      <c r="B555" s="298" t="s">
        <v>674</v>
      </c>
      <c r="C555" s="299">
        <v>0</v>
      </c>
      <c r="D555" s="299">
        <v>137936.35130137033</v>
      </c>
      <c r="E555" s="299">
        <v>0</v>
      </c>
      <c r="F555" s="649">
        <v>137936.35130137033</v>
      </c>
      <c r="G555" s="301"/>
      <c r="I555" s="252"/>
      <c r="L555" s="560"/>
      <c r="M555" s="265"/>
    </row>
    <row r="556" spans="2:13" s="250" customFormat="1">
      <c r="B556" s="298" t="s">
        <v>674</v>
      </c>
      <c r="C556" s="299">
        <v>0</v>
      </c>
      <c r="D556" s="299">
        <v>137936.35130137033</v>
      </c>
      <c r="E556" s="299">
        <v>0</v>
      </c>
      <c r="F556" s="649">
        <v>137936.35130137033</v>
      </c>
      <c r="G556" s="301"/>
      <c r="I556" s="252"/>
      <c r="L556" s="560"/>
      <c r="M556" s="265"/>
    </row>
    <row r="557" spans="2:13" s="250" customFormat="1">
      <c r="B557" s="298" t="s">
        <v>674</v>
      </c>
      <c r="C557" s="299">
        <v>0</v>
      </c>
      <c r="D557" s="299">
        <v>137936.35130137033</v>
      </c>
      <c r="E557" s="299">
        <v>0</v>
      </c>
      <c r="F557" s="649">
        <v>137936.35130137033</v>
      </c>
      <c r="G557" s="301"/>
      <c r="I557" s="252"/>
      <c r="L557" s="560"/>
      <c r="M557" s="265"/>
    </row>
    <row r="558" spans="2:13" s="250" customFormat="1">
      <c r="B558" s="298" t="s">
        <v>674</v>
      </c>
      <c r="C558" s="299">
        <v>0</v>
      </c>
      <c r="D558" s="299">
        <v>345097.17975342512</v>
      </c>
      <c r="E558" s="299">
        <v>0</v>
      </c>
      <c r="F558" s="649">
        <v>345097.17975342512</v>
      </c>
      <c r="G558" s="301"/>
      <c r="I558" s="252"/>
      <c r="L558" s="560"/>
      <c r="M558" s="265"/>
    </row>
    <row r="559" spans="2:13" s="250" customFormat="1">
      <c r="B559" s="298" t="s">
        <v>674</v>
      </c>
      <c r="C559" s="299">
        <v>0</v>
      </c>
      <c r="D559" s="299">
        <v>345097.17975342512</v>
      </c>
      <c r="E559" s="299">
        <v>0</v>
      </c>
      <c r="F559" s="649">
        <v>345097.17975342512</v>
      </c>
      <c r="G559" s="301"/>
      <c r="I559" s="252"/>
      <c r="L559" s="560"/>
      <c r="M559" s="265"/>
    </row>
    <row r="560" spans="2:13" s="250" customFormat="1">
      <c r="B560" s="298" t="s">
        <v>674</v>
      </c>
      <c r="C560" s="299">
        <v>0</v>
      </c>
      <c r="D560" s="299">
        <v>345097.17975342512</v>
      </c>
      <c r="E560" s="299">
        <v>0</v>
      </c>
      <c r="F560" s="649">
        <v>345097.17975342512</v>
      </c>
      <c r="G560" s="301"/>
      <c r="I560" s="252"/>
      <c r="L560" s="560"/>
      <c r="M560" s="265"/>
    </row>
    <row r="561" spans="2:13" s="250" customFormat="1">
      <c r="B561" s="298" t="s">
        <v>674</v>
      </c>
      <c r="C561" s="299">
        <v>0</v>
      </c>
      <c r="D561" s="299">
        <v>345097.17975342512</v>
      </c>
      <c r="E561" s="299">
        <v>0</v>
      </c>
      <c r="F561" s="649">
        <v>345097.17975342512</v>
      </c>
      <c r="G561" s="301"/>
      <c r="I561" s="252"/>
      <c r="L561" s="560"/>
      <c r="M561" s="265"/>
    </row>
    <row r="562" spans="2:13" s="250" customFormat="1">
      <c r="B562" s="298" t="s">
        <v>674</v>
      </c>
      <c r="C562" s="299">
        <v>0</v>
      </c>
      <c r="D562" s="299">
        <v>345097.17975342512</v>
      </c>
      <c r="E562" s="299">
        <v>0</v>
      </c>
      <c r="F562" s="649">
        <v>345097.17975342512</v>
      </c>
      <c r="G562" s="301"/>
      <c r="I562" s="252"/>
      <c r="L562" s="560"/>
      <c r="M562" s="265"/>
    </row>
    <row r="563" spans="2:13" s="250" customFormat="1">
      <c r="B563" s="298" t="s">
        <v>674</v>
      </c>
      <c r="C563" s="299">
        <v>0</v>
      </c>
      <c r="D563" s="299">
        <v>207014.37045205463</v>
      </c>
      <c r="E563" s="299">
        <v>0</v>
      </c>
      <c r="F563" s="649">
        <v>207014.37045205463</v>
      </c>
      <c r="G563" s="301"/>
      <c r="I563" s="252"/>
      <c r="L563" s="560"/>
      <c r="M563" s="265"/>
    </row>
    <row r="564" spans="2:13" s="250" customFormat="1">
      <c r="B564" s="298" t="s">
        <v>674</v>
      </c>
      <c r="C564" s="299">
        <v>0</v>
      </c>
      <c r="D564" s="299">
        <v>207014.37045205463</v>
      </c>
      <c r="E564" s="299">
        <v>0</v>
      </c>
      <c r="F564" s="649">
        <v>207014.37045205463</v>
      </c>
      <c r="G564" s="301"/>
      <c r="I564" s="252"/>
      <c r="L564" s="560"/>
      <c r="M564" s="265"/>
    </row>
    <row r="565" spans="2:13" s="250" customFormat="1">
      <c r="B565" s="298" t="s">
        <v>674</v>
      </c>
      <c r="C565" s="299">
        <v>0</v>
      </c>
      <c r="D565" s="299">
        <v>207014.37045205463</v>
      </c>
      <c r="E565" s="299">
        <v>0</v>
      </c>
      <c r="F565" s="649">
        <v>207014.37045205463</v>
      </c>
      <c r="G565" s="301"/>
      <c r="I565" s="252"/>
      <c r="L565" s="560"/>
      <c r="M565" s="265"/>
    </row>
    <row r="566" spans="2:13" s="250" customFormat="1">
      <c r="B566" s="298" t="s">
        <v>674</v>
      </c>
      <c r="C566" s="299">
        <v>0</v>
      </c>
      <c r="D566" s="299">
        <v>137936.35130137033</v>
      </c>
      <c r="E566" s="299">
        <v>0</v>
      </c>
      <c r="F566" s="649">
        <v>137936.35130137033</v>
      </c>
      <c r="G566" s="301"/>
      <c r="I566" s="252"/>
      <c r="L566" s="560"/>
      <c r="M566" s="265"/>
    </row>
    <row r="567" spans="2:13" s="250" customFormat="1">
      <c r="B567" s="298" t="s">
        <v>674</v>
      </c>
      <c r="C567" s="299">
        <v>0</v>
      </c>
      <c r="D567" s="299">
        <v>1015696.2613698635</v>
      </c>
      <c r="E567" s="299">
        <v>0</v>
      </c>
      <c r="F567" s="649">
        <v>1015696.2613698635</v>
      </c>
      <c r="G567" s="301"/>
      <c r="I567" s="252"/>
      <c r="L567" s="560"/>
      <c r="M567" s="265"/>
    </row>
    <row r="568" spans="2:13" s="250" customFormat="1">
      <c r="B568" s="298" t="s">
        <v>674</v>
      </c>
      <c r="C568" s="299">
        <v>0</v>
      </c>
      <c r="D568" s="299">
        <v>354416.32235616579</v>
      </c>
      <c r="E568" s="299">
        <v>0</v>
      </c>
      <c r="F568" s="649">
        <v>354416.32235616579</v>
      </c>
      <c r="G568" s="301"/>
      <c r="I568" s="252"/>
      <c r="L568" s="560"/>
      <c r="M568" s="265"/>
    </row>
    <row r="569" spans="2:13" s="250" customFormat="1">
      <c r="B569" s="298" t="s">
        <v>674</v>
      </c>
      <c r="C569" s="299">
        <v>0</v>
      </c>
      <c r="D569" s="299">
        <v>354416.32235616579</v>
      </c>
      <c r="E569" s="299">
        <v>0</v>
      </c>
      <c r="F569" s="649">
        <v>354416.32235616579</v>
      </c>
      <c r="G569" s="301"/>
      <c r="I569" s="252"/>
      <c r="L569" s="560"/>
      <c r="M569" s="265"/>
    </row>
    <row r="570" spans="2:13" s="250" customFormat="1">
      <c r="B570" s="298" t="s">
        <v>674</v>
      </c>
      <c r="C570" s="299">
        <v>0</v>
      </c>
      <c r="D570" s="299">
        <v>354416.32235616579</v>
      </c>
      <c r="E570" s="299">
        <v>0</v>
      </c>
      <c r="F570" s="649">
        <v>354416.32235616579</v>
      </c>
      <c r="G570" s="301"/>
      <c r="I570" s="252"/>
      <c r="L570" s="560"/>
      <c r="M570" s="265"/>
    </row>
    <row r="571" spans="2:13" s="250" customFormat="1">
      <c r="B571" s="298" t="s">
        <v>674</v>
      </c>
      <c r="C571" s="299">
        <v>0</v>
      </c>
      <c r="D571" s="299">
        <v>354416.32235616579</v>
      </c>
      <c r="E571" s="299">
        <v>0</v>
      </c>
      <c r="F571" s="649">
        <v>354416.32235616579</v>
      </c>
      <c r="G571" s="301"/>
      <c r="I571" s="252"/>
      <c r="L571" s="560"/>
      <c r="M571" s="265"/>
    </row>
    <row r="572" spans="2:13" s="250" customFormat="1">
      <c r="B572" s="298" t="s">
        <v>674</v>
      </c>
      <c r="C572" s="299">
        <v>0</v>
      </c>
      <c r="D572" s="299">
        <v>354416.32235616579</v>
      </c>
      <c r="E572" s="299">
        <v>0</v>
      </c>
      <c r="F572" s="649">
        <v>354416.32235616579</v>
      </c>
      <c r="G572" s="301"/>
      <c r="I572" s="252"/>
      <c r="L572" s="560"/>
      <c r="M572" s="265"/>
    </row>
    <row r="573" spans="2:13" s="528" customFormat="1">
      <c r="B573" s="527" t="s">
        <v>549</v>
      </c>
      <c r="C573" s="299"/>
      <c r="D573" s="303"/>
      <c r="E573" s="303"/>
      <c r="F573" s="630"/>
      <c r="G573" s="531"/>
      <c r="I573" s="529"/>
      <c r="L573" s="572"/>
      <c r="M573" s="530"/>
    </row>
    <row r="574" spans="2:13" s="250" customFormat="1">
      <c r="B574" s="298" t="s">
        <v>411</v>
      </c>
      <c r="C574" s="299">
        <v>0</v>
      </c>
      <c r="D574" s="299">
        <v>15000000000</v>
      </c>
      <c r="E574" s="299">
        <v>1000000</v>
      </c>
      <c r="F574" s="649">
        <v>15000000000</v>
      </c>
      <c r="G574" s="301"/>
      <c r="I574" s="252"/>
      <c r="L574" s="560"/>
      <c r="M574" s="265"/>
    </row>
    <row r="575" spans="2:13" s="250" customFormat="1">
      <c r="B575" s="298" t="s">
        <v>799</v>
      </c>
      <c r="C575" s="299">
        <v>0</v>
      </c>
      <c r="D575" s="299">
        <v>2451000000</v>
      </c>
      <c r="E575" s="299">
        <v>1000000</v>
      </c>
      <c r="F575" s="649">
        <v>2451000000</v>
      </c>
      <c r="G575" s="301"/>
      <c r="I575" s="252"/>
      <c r="L575" s="560"/>
      <c r="M575" s="265"/>
    </row>
    <row r="576" spans="2:13" s="250" customFormat="1">
      <c r="B576" s="298" t="s">
        <v>671</v>
      </c>
      <c r="C576" s="299">
        <v>0</v>
      </c>
      <c r="D576" s="299">
        <v>8250000000</v>
      </c>
      <c r="E576" s="299">
        <v>1000000</v>
      </c>
      <c r="F576" s="649">
        <v>8250000000</v>
      </c>
      <c r="G576" s="301"/>
      <c r="I576" s="252"/>
      <c r="L576" s="560"/>
      <c r="M576" s="265"/>
    </row>
    <row r="577" spans="2:13" s="250" customFormat="1">
      <c r="B577" s="298" t="s">
        <v>671</v>
      </c>
      <c r="C577" s="299">
        <v>0</v>
      </c>
      <c r="D577" s="299">
        <v>638000000</v>
      </c>
      <c r="E577" s="299">
        <v>1000000</v>
      </c>
      <c r="F577" s="649">
        <v>638000000</v>
      </c>
      <c r="G577" s="301"/>
      <c r="I577" s="252"/>
      <c r="L577" s="560"/>
      <c r="M577" s="265"/>
    </row>
    <row r="578" spans="2:13" s="250" customFormat="1">
      <c r="B578" s="298" t="s">
        <v>671</v>
      </c>
      <c r="C578" s="299">
        <v>0</v>
      </c>
      <c r="D578" s="299">
        <v>10452000000</v>
      </c>
      <c r="E578" s="299">
        <v>1000000</v>
      </c>
      <c r="F578" s="649">
        <v>10452000000</v>
      </c>
      <c r="G578" s="301"/>
      <c r="I578" s="252"/>
      <c r="L578" s="560"/>
      <c r="M578" s="265"/>
    </row>
    <row r="579" spans="2:13" s="250" customFormat="1">
      <c r="B579" s="298" t="s">
        <v>669</v>
      </c>
      <c r="C579" s="299">
        <v>0</v>
      </c>
      <c r="D579" s="299">
        <v>7000000000</v>
      </c>
      <c r="E579" s="299">
        <v>1000000</v>
      </c>
      <c r="F579" s="649">
        <v>7000000000</v>
      </c>
      <c r="G579" s="301"/>
      <c r="I579" s="252"/>
      <c r="L579" s="560"/>
      <c r="M579" s="265"/>
    </row>
    <row r="580" spans="2:13" s="250" customFormat="1">
      <c r="B580" s="298" t="s">
        <v>670</v>
      </c>
      <c r="C580" s="299">
        <v>0</v>
      </c>
      <c r="D580" s="299">
        <v>530000000</v>
      </c>
      <c r="E580" s="299">
        <v>1000000</v>
      </c>
      <c r="F580" s="649">
        <v>530000000</v>
      </c>
      <c r="G580" s="301"/>
      <c r="I580" s="252"/>
      <c r="L580" s="560"/>
      <c r="M580" s="265"/>
    </row>
    <row r="581" spans="2:13" s="250" customFormat="1">
      <c r="B581" s="298" t="s">
        <v>670</v>
      </c>
      <c r="C581" s="299">
        <v>0</v>
      </c>
      <c r="D581" s="299">
        <v>6802000000</v>
      </c>
      <c r="E581" s="299">
        <v>1000000</v>
      </c>
      <c r="F581" s="649">
        <v>6802000000</v>
      </c>
      <c r="G581" s="301"/>
      <c r="I581" s="252"/>
      <c r="L581" s="560"/>
      <c r="M581" s="265"/>
    </row>
    <row r="582" spans="2:13" s="250" customFormat="1">
      <c r="B582" s="298" t="s">
        <v>806</v>
      </c>
      <c r="C582" s="299">
        <v>0</v>
      </c>
      <c r="D582" s="299">
        <v>250000000</v>
      </c>
      <c r="E582" s="299">
        <v>250000000</v>
      </c>
      <c r="F582" s="649">
        <v>250000000</v>
      </c>
      <c r="G582" s="301"/>
      <c r="I582" s="252"/>
      <c r="L582" s="560"/>
      <c r="M582" s="265"/>
    </row>
    <row r="583" spans="2:13" s="250" customFormat="1">
      <c r="B583" s="298" t="s">
        <v>806</v>
      </c>
      <c r="C583" s="299">
        <v>0</v>
      </c>
      <c r="D583" s="299">
        <v>250000000</v>
      </c>
      <c r="E583" s="299">
        <v>250000000</v>
      </c>
      <c r="F583" s="649">
        <v>250000000</v>
      </c>
      <c r="G583" s="301"/>
      <c r="I583" s="252"/>
      <c r="L583" s="560"/>
      <c r="M583" s="265"/>
    </row>
    <row r="584" spans="2:13" s="250" customFormat="1">
      <c r="B584" s="298" t="s">
        <v>806</v>
      </c>
      <c r="C584" s="299">
        <v>0</v>
      </c>
      <c r="D584" s="299">
        <v>250000000</v>
      </c>
      <c r="E584" s="299">
        <v>250000000</v>
      </c>
      <c r="F584" s="649">
        <v>250000000</v>
      </c>
      <c r="G584" s="301"/>
      <c r="I584" s="252"/>
      <c r="L584" s="560"/>
      <c r="M584" s="265"/>
    </row>
    <row r="585" spans="2:13" s="250" customFormat="1">
      <c r="B585" s="298" t="s">
        <v>806</v>
      </c>
      <c r="C585" s="299">
        <v>0</v>
      </c>
      <c r="D585" s="299">
        <v>250000000</v>
      </c>
      <c r="E585" s="299">
        <v>250000000</v>
      </c>
      <c r="F585" s="649">
        <v>250000000</v>
      </c>
      <c r="G585" s="301"/>
      <c r="I585" s="252"/>
      <c r="L585" s="560"/>
      <c r="M585" s="265"/>
    </row>
    <row r="586" spans="2:13" s="250" customFormat="1">
      <c r="B586" s="298" t="s">
        <v>806</v>
      </c>
      <c r="C586" s="299">
        <v>0</v>
      </c>
      <c r="D586" s="299">
        <v>250000000</v>
      </c>
      <c r="E586" s="299">
        <v>250000000</v>
      </c>
      <c r="F586" s="649">
        <v>250000000</v>
      </c>
      <c r="G586" s="301"/>
      <c r="I586" s="252"/>
      <c r="L586" s="560"/>
      <c r="M586" s="265"/>
    </row>
    <row r="587" spans="2:13" s="250" customFormat="1">
      <c r="B587" s="298" t="s">
        <v>806</v>
      </c>
      <c r="C587" s="299">
        <v>0</v>
      </c>
      <c r="D587" s="299">
        <v>250000000</v>
      </c>
      <c r="E587" s="299">
        <v>250000000</v>
      </c>
      <c r="F587" s="649">
        <v>250000000</v>
      </c>
      <c r="G587" s="301"/>
      <c r="I587" s="252"/>
      <c r="L587" s="560"/>
      <c r="M587" s="265"/>
    </row>
    <row r="588" spans="2:13" s="250" customFormat="1">
      <c r="B588" s="298" t="s">
        <v>806</v>
      </c>
      <c r="C588" s="299">
        <v>0</v>
      </c>
      <c r="D588" s="299">
        <v>250000000</v>
      </c>
      <c r="E588" s="299">
        <v>250000000</v>
      </c>
      <c r="F588" s="649">
        <v>250000000</v>
      </c>
      <c r="G588" s="301"/>
      <c r="I588" s="252"/>
      <c r="L588" s="560"/>
      <c r="M588" s="265"/>
    </row>
    <row r="589" spans="2:13" s="250" customFormat="1">
      <c r="B589" s="298" t="s">
        <v>806</v>
      </c>
      <c r="C589" s="299">
        <v>0</v>
      </c>
      <c r="D589" s="299">
        <v>250000000</v>
      </c>
      <c r="E589" s="299">
        <v>250000000</v>
      </c>
      <c r="F589" s="649">
        <v>250000000</v>
      </c>
      <c r="G589" s="301"/>
      <c r="I589" s="252"/>
      <c r="L589" s="560"/>
      <c r="M589" s="265"/>
    </row>
    <row r="590" spans="2:13" s="250" customFormat="1">
      <c r="B590" s="298" t="s">
        <v>806</v>
      </c>
      <c r="C590" s="299">
        <v>0</v>
      </c>
      <c r="D590" s="299">
        <v>250000000</v>
      </c>
      <c r="E590" s="299">
        <v>250000000</v>
      </c>
      <c r="F590" s="649">
        <v>250000000</v>
      </c>
      <c r="G590" s="301"/>
      <c r="I590" s="252"/>
      <c r="L590" s="560"/>
      <c r="M590" s="265"/>
    </row>
    <row r="591" spans="2:13" s="250" customFormat="1">
      <c r="B591" s="298" t="s">
        <v>806</v>
      </c>
      <c r="C591" s="299">
        <v>0</v>
      </c>
      <c r="D591" s="299">
        <v>250000000</v>
      </c>
      <c r="E591" s="299">
        <v>250000000</v>
      </c>
      <c r="F591" s="649">
        <v>250000000</v>
      </c>
      <c r="G591" s="301"/>
      <c r="I591" s="252"/>
      <c r="L591" s="560"/>
      <c r="M591" s="265"/>
    </row>
    <row r="592" spans="2:13" s="250" customFormat="1">
      <c r="B592" s="298" t="s">
        <v>806</v>
      </c>
      <c r="C592" s="299">
        <v>0</v>
      </c>
      <c r="D592" s="299">
        <v>250000000</v>
      </c>
      <c r="E592" s="299">
        <v>250000000</v>
      </c>
      <c r="F592" s="649">
        <v>250000000</v>
      </c>
      <c r="G592" s="301"/>
      <c r="I592" s="252"/>
      <c r="L592" s="560"/>
      <c r="M592" s="265"/>
    </row>
    <row r="593" spans="2:13" s="250" customFormat="1">
      <c r="B593" s="298" t="s">
        <v>806</v>
      </c>
      <c r="C593" s="299">
        <v>0</v>
      </c>
      <c r="D593" s="299">
        <v>250000000</v>
      </c>
      <c r="E593" s="299">
        <v>250000000</v>
      </c>
      <c r="F593" s="649">
        <v>250000000</v>
      </c>
      <c r="G593" s="301"/>
      <c r="I593" s="252"/>
      <c r="L593" s="560"/>
      <c r="M593" s="265"/>
    </row>
    <row r="594" spans="2:13" s="250" customFormat="1">
      <c r="B594" s="298" t="s">
        <v>806</v>
      </c>
      <c r="C594" s="299">
        <v>0</v>
      </c>
      <c r="D594" s="299">
        <v>250000000</v>
      </c>
      <c r="E594" s="299">
        <v>250000000</v>
      </c>
      <c r="F594" s="649">
        <v>250000000</v>
      </c>
      <c r="G594" s="301"/>
      <c r="I594" s="252"/>
      <c r="L594" s="560"/>
      <c r="M594" s="265"/>
    </row>
    <row r="595" spans="2:13" s="250" customFormat="1">
      <c r="B595" s="298" t="s">
        <v>806</v>
      </c>
      <c r="C595" s="299">
        <v>0</v>
      </c>
      <c r="D595" s="299">
        <v>250000000</v>
      </c>
      <c r="E595" s="299">
        <v>250000000</v>
      </c>
      <c r="F595" s="649">
        <v>250000000</v>
      </c>
      <c r="G595" s="301"/>
      <c r="I595" s="252"/>
      <c r="L595" s="560"/>
      <c r="M595" s="265"/>
    </row>
    <row r="596" spans="2:13" s="250" customFormat="1">
      <c r="B596" s="298" t="s">
        <v>806</v>
      </c>
      <c r="C596" s="299">
        <v>0</v>
      </c>
      <c r="D596" s="299">
        <v>250000000</v>
      </c>
      <c r="E596" s="299">
        <v>250000000</v>
      </c>
      <c r="F596" s="649">
        <v>250000000</v>
      </c>
      <c r="G596" s="301"/>
      <c r="I596" s="252"/>
      <c r="L596" s="560"/>
      <c r="M596" s="265"/>
    </row>
    <row r="597" spans="2:13" s="250" customFormat="1">
      <c r="B597" s="298" t="s">
        <v>806</v>
      </c>
      <c r="C597" s="299">
        <v>0</v>
      </c>
      <c r="D597" s="299">
        <v>250000000</v>
      </c>
      <c r="E597" s="299">
        <v>250000000</v>
      </c>
      <c r="F597" s="649">
        <v>250000000</v>
      </c>
      <c r="G597" s="301"/>
      <c r="I597" s="252"/>
      <c r="L597" s="560"/>
      <c r="M597" s="265"/>
    </row>
    <row r="598" spans="2:13" s="250" customFormat="1">
      <c r="B598" s="298" t="s">
        <v>806</v>
      </c>
      <c r="C598" s="299">
        <v>0</v>
      </c>
      <c r="D598" s="299">
        <v>250000000</v>
      </c>
      <c r="E598" s="299">
        <v>250000000</v>
      </c>
      <c r="F598" s="649">
        <v>250000000</v>
      </c>
      <c r="G598" s="301"/>
      <c r="I598" s="252"/>
      <c r="L598" s="560"/>
      <c r="M598" s="265"/>
    </row>
    <row r="599" spans="2:13" s="250" customFormat="1">
      <c r="B599" s="298" t="s">
        <v>806</v>
      </c>
      <c r="C599" s="299">
        <v>0</v>
      </c>
      <c r="D599" s="299">
        <v>250000000</v>
      </c>
      <c r="E599" s="299">
        <v>250000000</v>
      </c>
      <c r="F599" s="649">
        <v>250000000</v>
      </c>
      <c r="G599" s="301"/>
      <c r="I599" s="252"/>
      <c r="L599" s="560"/>
      <c r="M599" s="265"/>
    </row>
    <row r="600" spans="2:13" s="250" customFormat="1">
      <c r="B600" s="298" t="s">
        <v>806</v>
      </c>
      <c r="C600" s="299">
        <v>0</v>
      </c>
      <c r="D600" s="299">
        <v>250000000</v>
      </c>
      <c r="E600" s="299">
        <v>250000000</v>
      </c>
      <c r="F600" s="649">
        <v>250000000</v>
      </c>
      <c r="G600" s="301"/>
      <c r="I600" s="252"/>
      <c r="L600" s="560"/>
      <c r="M600" s="265"/>
    </row>
    <row r="601" spans="2:13" s="250" customFormat="1">
      <c r="B601" s="298" t="s">
        <v>806</v>
      </c>
      <c r="C601" s="299">
        <v>0</v>
      </c>
      <c r="D601" s="299">
        <v>250000000</v>
      </c>
      <c r="E601" s="299">
        <v>250000000</v>
      </c>
      <c r="F601" s="649">
        <v>250000000</v>
      </c>
      <c r="G601" s="301"/>
      <c r="I601" s="252"/>
      <c r="L601" s="560"/>
      <c r="M601" s="265"/>
    </row>
    <row r="602" spans="2:13" s="250" customFormat="1">
      <c r="B602" s="298" t="s">
        <v>806</v>
      </c>
      <c r="C602" s="299">
        <v>0</v>
      </c>
      <c r="D602" s="299">
        <v>250000000</v>
      </c>
      <c r="E602" s="299">
        <v>250000000</v>
      </c>
      <c r="F602" s="649">
        <v>250000000</v>
      </c>
      <c r="G602" s="301"/>
      <c r="I602" s="252"/>
      <c r="L602" s="560"/>
      <c r="M602" s="265"/>
    </row>
    <row r="603" spans="2:13" s="250" customFormat="1">
      <c r="B603" s="298" t="s">
        <v>806</v>
      </c>
      <c r="C603" s="299">
        <v>0</v>
      </c>
      <c r="D603" s="299">
        <v>250000000</v>
      </c>
      <c r="E603" s="299">
        <v>250000000</v>
      </c>
      <c r="F603" s="649">
        <v>250000000</v>
      </c>
      <c r="G603" s="301"/>
      <c r="I603" s="252"/>
      <c r="L603" s="560"/>
      <c r="M603" s="265"/>
    </row>
    <row r="604" spans="2:13" s="250" customFormat="1">
      <c r="B604" s="298" t="s">
        <v>806</v>
      </c>
      <c r="C604" s="299">
        <v>0</v>
      </c>
      <c r="D604" s="299">
        <v>250000000</v>
      </c>
      <c r="E604" s="299">
        <v>250000000</v>
      </c>
      <c r="F604" s="649">
        <v>250000000</v>
      </c>
      <c r="G604" s="301"/>
      <c r="I604" s="252"/>
      <c r="L604" s="560"/>
      <c r="M604" s="265"/>
    </row>
    <row r="605" spans="2:13" s="250" customFormat="1">
      <c r="B605" s="298" t="s">
        <v>806</v>
      </c>
      <c r="C605" s="299">
        <v>0</v>
      </c>
      <c r="D605" s="299">
        <v>250000000</v>
      </c>
      <c r="E605" s="299">
        <v>250000000</v>
      </c>
      <c r="F605" s="649">
        <v>250000000</v>
      </c>
      <c r="G605" s="301"/>
      <c r="I605" s="252"/>
      <c r="L605" s="560"/>
      <c r="M605" s="265"/>
    </row>
    <row r="606" spans="2:13" s="250" customFormat="1">
      <c r="B606" s="298" t="s">
        <v>806</v>
      </c>
      <c r="C606" s="299">
        <v>0</v>
      </c>
      <c r="D606" s="299">
        <v>250000000</v>
      </c>
      <c r="E606" s="299">
        <v>250000000</v>
      </c>
      <c r="F606" s="649">
        <v>250000000</v>
      </c>
      <c r="G606" s="301"/>
      <c r="I606" s="252"/>
      <c r="L606" s="560"/>
      <c r="M606" s="265"/>
    </row>
    <row r="607" spans="2:13" s="250" customFormat="1">
      <c r="B607" s="298" t="s">
        <v>806</v>
      </c>
      <c r="C607" s="299">
        <v>0</v>
      </c>
      <c r="D607" s="299">
        <v>250000000</v>
      </c>
      <c r="E607" s="299">
        <v>250000000</v>
      </c>
      <c r="F607" s="649">
        <v>250000000</v>
      </c>
      <c r="G607" s="301"/>
      <c r="I607" s="252"/>
      <c r="L607" s="560"/>
      <c r="M607" s="265"/>
    </row>
    <row r="608" spans="2:13" s="250" customFormat="1">
      <c r="B608" s="298" t="s">
        <v>806</v>
      </c>
      <c r="C608" s="299">
        <v>0</v>
      </c>
      <c r="D608" s="299">
        <v>250000000</v>
      </c>
      <c r="E608" s="299">
        <v>250000000</v>
      </c>
      <c r="F608" s="649">
        <v>250000000</v>
      </c>
      <c r="G608" s="301"/>
      <c r="I608" s="252"/>
      <c r="L608" s="560"/>
      <c r="M608" s="265"/>
    </row>
    <row r="609" spans="2:13" s="250" customFormat="1">
      <c r="B609" s="298" t="s">
        <v>806</v>
      </c>
      <c r="C609" s="299">
        <v>0</v>
      </c>
      <c r="D609" s="299">
        <v>250000000</v>
      </c>
      <c r="E609" s="299">
        <v>250000000</v>
      </c>
      <c r="F609" s="649">
        <v>250000000</v>
      </c>
      <c r="G609" s="301"/>
      <c r="I609" s="252"/>
      <c r="L609" s="560"/>
      <c r="M609" s="265"/>
    </row>
    <row r="610" spans="2:13" s="250" customFormat="1">
      <c r="B610" s="298" t="s">
        <v>806</v>
      </c>
      <c r="C610" s="299">
        <v>0</v>
      </c>
      <c r="D610" s="299">
        <v>250000000</v>
      </c>
      <c r="E610" s="299">
        <v>250000000</v>
      </c>
      <c r="F610" s="649">
        <v>250000000</v>
      </c>
      <c r="G610" s="301"/>
      <c r="I610" s="252"/>
      <c r="L610" s="560"/>
      <c r="M610" s="265"/>
    </row>
    <row r="611" spans="2:13" s="250" customFormat="1">
      <c r="B611" s="298" t="s">
        <v>806</v>
      </c>
      <c r="C611" s="299">
        <v>0</v>
      </c>
      <c r="D611" s="299">
        <v>250000000</v>
      </c>
      <c r="E611" s="299">
        <v>250000000</v>
      </c>
      <c r="F611" s="649">
        <v>250000000</v>
      </c>
      <c r="G611" s="301"/>
      <c r="I611" s="252"/>
      <c r="L611" s="560"/>
      <c r="M611" s="265"/>
    </row>
    <row r="612" spans="2:13" s="250" customFormat="1">
      <c r="B612" s="298" t="s">
        <v>806</v>
      </c>
      <c r="C612" s="299">
        <v>0</v>
      </c>
      <c r="D612" s="299">
        <v>250000000</v>
      </c>
      <c r="E612" s="299">
        <v>250000000</v>
      </c>
      <c r="F612" s="649">
        <v>250000000</v>
      </c>
      <c r="G612" s="301"/>
      <c r="I612" s="252"/>
      <c r="L612" s="560"/>
      <c r="M612" s="265"/>
    </row>
    <row r="613" spans="2:13" s="250" customFormat="1">
      <c r="B613" s="298" t="s">
        <v>806</v>
      </c>
      <c r="C613" s="299">
        <v>0</v>
      </c>
      <c r="D613" s="299">
        <v>250000000</v>
      </c>
      <c r="E613" s="299">
        <v>250000000</v>
      </c>
      <c r="F613" s="649">
        <v>250000000</v>
      </c>
      <c r="G613" s="301"/>
      <c r="I613" s="252"/>
      <c r="L613" s="560"/>
      <c r="M613" s="265"/>
    </row>
    <row r="614" spans="2:13" s="250" customFormat="1">
      <c r="B614" s="298" t="s">
        <v>806</v>
      </c>
      <c r="C614" s="299">
        <v>0</v>
      </c>
      <c r="D614" s="299">
        <v>250000000</v>
      </c>
      <c r="E614" s="299">
        <v>250000000</v>
      </c>
      <c r="F614" s="649">
        <v>250000000</v>
      </c>
      <c r="G614" s="301"/>
      <c r="I614" s="252"/>
      <c r="L614" s="560"/>
      <c r="M614" s="265"/>
    </row>
    <row r="615" spans="2:13" s="250" customFormat="1">
      <c r="B615" s="298" t="s">
        <v>806</v>
      </c>
      <c r="C615" s="299">
        <v>0</v>
      </c>
      <c r="D615" s="299">
        <v>250000000</v>
      </c>
      <c r="E615" s="299">
        <v>250000000</v>
      </c>
      <c r="F615" s="649">
        <v>250000000</v>
      </c>
      <c r="G615" s="301"/>
      <c r="I615" s="252"/>
      <c r="L615" s="560"/>
      <c r="M615" s="265"/>
    </row>
    <row r="616" spans="2:13" s="476" customFormat="1">
      <c r="B616" s="298" t="s">
        <v>806</v>
      </c>
      <c r="C616" s="299">
        <v>0</v>
      </c>
      <c r="D616" s="299">
        <v>250000000</v>
      </c>
      <c r="E616" s="299">
        <v>250000000</v>
      </c>
      <c r="F616" s="649">
        <v>250000000</v>
      </c>
      <c r="G616" s="250"/>
      <c r="I616" s="514"/>
      <c r="L616" s="573"/>
      <c r="M616" s="515"/>
    </row>
    <row r="617" spans="2:13" s="476" customFormat="1">
      <c r="B617" s="298" t="s">
        <v>806</v>
      </c>
      <c r="C617" s="299">
        <v>0</v>
      </c>
      <c r="D617" s="299">
        <v>250000000</v>
      </c>
      <c r="E617" s="299">
        <v>250000000</v>
      </c>
      <c r="F617" s="649">
        <v>250000000</v>
      </c>
      <c r="G617" s="250"/>
      <c r="I617" s="514"/>
      <c r="L617" s="573"/>
      <c r="M617" s="515"/>
    </row>
    <row r="618" spans="2:13" s="476" customFormat="1">
      <c r="B618" s="298" t="s">
        <v>806</v>
      </c>
      <c r="C618" s="299">
        <v>0</v>
      </c>
      <c r="D618" s="299">
        <v>500000000</v>
      </c>
      <c r="E618" s="299">
        <v>500000000</v>
      </c>
      <c r="F618" s="649">
        <v>500000000</v>
      </c>
      <c r="G618" s="250"/>
      <c r="I618" s="514"/>
      <c r="L618" s="573"/>
      <c r="M618" s="515"/>
    </row>
    <row r="619" spans="2:13" s="476" customFormat="1">
      <c r="B619" s="298" t="s">
        <v>806</v>
      </c>
      <c r="C619" s="299">
        <v>0</v>
      </c>
      <c r="D619" s="299">
        <v>250000000</v>
      </c>
      <c r="E619" s="299">
        <v>250000000</v>
      </c>
      <c r="F619" s="649">
        <v>250000000</v>
      </c>
      <c r="G619" s="250"/>
      <c r="I619" s="514"/>
      <c r="L619" s="573"/>
      <c r="M619" s="515"/>
    </row>
    <row r="620" spans="2:13" s="476" customFormat="1">
      <c r="B620" s="298" t="s">
        <v>806</v>
      </c>
      <c r="C620" s="299">
        <v>0</v>
      </c>
      <c r="D620" s="299">
        <v>100000000</v>
      </c>
      <c r="E620" s="299">
        <v>100000000</v>
      </c>
      <c r="F620" s="649">
        <v>100000000</v>
      </c>
      <c r="G620" s="250"/>
      <c r="I620" s="514"/>
      <c r="L620" s="573"/>
      <c r="M620" s="515"/>
    </row>
    <row r="621" spans="2:13" s="476" customFormat="1">
      <c r="B621" s="298" t="s">
        <v>797</v>
      </c>
      <c r="C621" s="299">
        <v>0</v>
      </c>
      <c r="D621" s="299">
        <v>11020964500</v>
      </c>
      <c r="E621" s="299">
        <v>7322900</v>
      </c>
      <c r="F621" s="649">
        <v>11020964500</v>
      </c>
      <c r="G621" s="250"/>
      <c r="I621" s="514"/>
      <c r="L621" s="573"/>
      <c r="M621" s="515"/>
    </row>
    <row r="622" spans="2:13" s="476" customFormat="1">
      <c r="B622" s="298" t="s">
        <v>798</v>
      </c>
      <c r="C622" s="299">
        <v>0</v>
      </c>
      <c r="D622" s="299">
        <v>1903954000</v>
      </c>
      <c r="E622" s="299">
        <v>7322900</v>
      </c>
      <c r="F622" s="649">
        <v>1903954000</v>
      </c>
      <c r="G622" s="250"/>
      <c r="I622" s="514"/>
      <c r="L622" s="573"/>
      <c r="M622" s="515"/>
    </row>
    <row r="623" spans="2:13" s="476" customFormat="1">
      <c r="B623" s="298" t="s">
        <v>798</v>
      </c>
      <c r="C623" s="299">
        <v>0</v>
      </c>
      <c r="D623" s="299">
        <v>951977000</v>
      </c>
      <c r="E623" s="299">
        <v>7322900</v>
      </c>
      <c r="F623" s="649">
        <v>951977000</v>
      </c>
      <c r="G623" s="250"/>
      <c r="I623" s="514"/>
      <c r="L623" s="573"/>
      <c r="M623" s="515"/>
    </row>
    <row r="624" spans="2:13" s="476" customFormat="1">
      <c r="B624" s="298" t="s">
        <v>799</v>
      </c>
      <c r="C624" s="299">
        <v>0</v>
      </c>
      <c r="D624" s="299">
        <v>2489786000</v>
      </c>
      <c r="E624" s="299">
        <v>7322900</v>
      </c>
      <c r="F624" s="649">
        <v>2489786000</v>
      </c>
      <c r="G624" s="250"/>
      <c r="I624" s="514"/>
      <c r="L624" s="573"/>
      <c r="M624" s="515"/>
    </row>
    <row r="625" spans="2:13" s="476" customFormat="1">
      <c r="B625" s="298" t="s">
        <v>795</v>
      </c>
      <c r="C625" s="299">
        <v>0</v>
      </c>
      <c r="D625" s="299">
        <v>139135100</v>
      </c>
      <c r="E625" s="299">
        <v>7322900</v>
      </c>
      <c r="F625" s="649">
        <v>139135100</v>
      </c>
      <c r="G625" s="250"/>
      <c r="I625" s="514"/>
      <c r="L625" s="573"/>
      <c r="M625" s="515"/>
    </row>
    <row r="626" spans="2:13" s="476" customFormat="1">
      <c r="B626" s="298" t="s">
        <v>809</v>
      </c>
      <c r="C626" s="299">
        <v>0</v>
      </c>
      <c r="D626" s="299">
        <v>1098435000</v>
      </c>
      <c r="E626" s="299">
        <v>7322900</v>
      </c>
      <c r="F626" s="649">
        <v>1098435000</v>
      </c>
      <c r="G626" s="250"/>
      <c r="I626" s="514"/>
      <c r="L626" s="573"/>
      <c r="M626" s="515"/>
    </row>
    <row r="627" spans="2:13" s="476" customFormat="1">
      <c r="B627" s="298" t="s">
        <v>809</v>
      </c>
      <c r="C627" s="299">
        <v>0</v>
      </c>
      <c r="D627" s="299">
        <v>3661450000</v>
      </c>
      <c r="E627" s="299">
        <v>7322900</v>
      </c>
      <c r="F627" s="649">
        <v>3661450000</v>
      </c>
      <c r="G627" s="250"/>
      <c r="I627" s="514"/>
      <c r="L627" s="573"/>
      <c r="M627" s="515"/>
    </row>
    <row r="628" spans="2:13" s="476" customFormat="1">
      <c r="B628" s="298" t="s">
        <v>800</v>
      </c>
      <c r="C628" s="299">
        <v>0</v>
      </c>
      <c r="D628" s="299">
        <v>3295305000</v>
      </c>
      <c r="E628" s="299">
        <v>7322900</v>
      </c>
      <c r="F628" s="649">
        <v>3295305000</v>
      </c>
      <c r="G628" s="250"/>
      <c r="I628" s="514"/>
      <c r="L628" s="573"/>
      <c r="M628" s="515"/>
    </row>
    <row r="629" spans="2:13" s="476" customFormat="1">
      <c r="B629" s="298" t="s">
        <v>801</v>
      </c>
      <c r="C629" s="299">
        <v>0</v>
      </c>
      <c r="D629" s="299">
        <v>6590610000</v>
      </c>
      <c r="E629" s="299">
        <v>7322900</v>
      </c>
      <c r="F629" s="649">
        <v>6590610000</v>
      </c>
      <c r="G629" s="250"/>
      <c r="I629" s="514"/>
      <c r="L629" s="573"/>
      <c r="M629" s="515"/>
    </row>
    <row r="630" spans="2:13" s="476" customFormat="1">
      <c r="B630" s="298" t="s">
        <v>796</v>
      </c>
      <c r="C630" s="299">
        <v>0</v>
      </c>
      <c r="D630" s="299">
        <v>732290000</v>
      </c>
      <c r="E630" s="299">
        <v>732290000</v>
      </c>
      <c r="F630" s="649">
        <v>732290000</v>
      </c>
      <c r="G630" s="250"/>
      <c r="I630" s="514"/>
      <c r="L630" s="573"/>
      <c r="M630" s="515"/>
    </row>
    <row r="631" spans="2:13" s="476" customFormat="1">
      <c r="B631" s="298" t="s">
        <v>796</v>
      </c>
      <c r="C631" s="299">
        <v>0</v>
      </c>
      <c r="D631" s="299">
        <v>732290000</v>
      </c>
      <c r="E631" s="299">
        <v>732290000</v>
      </c>
      <c r="F631" s="649">
        <v>732290000</v>
      </c>
      <c r="G631" s="250"/>
      <c r="I631" s="514"/>
      <c r="L631" s="573"/>
      <c r="M631" s="515"/>
    </row>
    <row r="632" spans="2:13" s="476" customFormat="1">
      <c r="B632" s="298" t="s">
        <v>802</v>
      </c>
      <c r="C632" s="299">
        <v>0</v>
      </c>
      <c r="D632" s="299">
        <v>732290000</v>
      </c>
      <c r="E632" s="299">
        <v>732290000</v>
      </c>
      <c r="F632" s="649">
        <v>732290000</v>
      </c>
      <c r="G632" s="250"/>
      <c r="I632" s="514"/>
      <c r="L632" s="573"/>
      <c r="M632" s="515"/>
    </row>
    <row r="633" spans="2:13" s="476" customFormat="1">
      <c r="B633" s="298" t="s">
        <v>802</v>
      </c>
      <c r="C633" s="299">
        <v>0</v>
      </c>
      <c r="D633" s="299">
        <v>732290000</v>
      </c>
      <c r="E633" s="299">
        <v>732290000</v>
      </c>
      <c r="F633" s="649">
        <v>732290000</v>
      </c>
      <c r="G633" s="250"/>
      <c r="I633" s="514"/>
      <c r="L633" s="573"/>
      <c r="M633" s="515"/>
    </row>
    <row r="634" spans="2:13" s="476" customFormat="1">
      <c r="B634" s="298" t="s">
        <v>802</v>
      </c>
      <c r="C634" s="299">
        <v>0</v>
      </c>
      <c r="D634" s="299">
        <v>732290000</v>
      </c>
      <c r="E634" s="299">
        <v>732290000</v>
      </c>
      <c r="F634" s="649">
        <v>732290000</v>
      </c>
      <c r="G634" s="250"/>
      <c r="I634" s="514"/>
      <c r="L634" s="573"/>
      <c r="M634" s="515"/>
    </row>
    <row r="635" spans="2:13" s="476" customFormat="1">
      <c r="B635" s="298" t="s">
        <v>802</v>
      </c>
      <c r="C635" s="299">
        <v>0</v>
      </c>
      <c r="D635" s="299">
        <v>1464580000</v>
      </c>
      <c r="E635" s="299">
        <v>1464580000</v>
      </c>
      <c r="F635" s="649">
        <v>1464580000</v>
      </c>
      <c r="G635" s="250"/>
      <c r="I635" s="514"/>
      <c r="L635" s="573"/>
      <c r="M635" s="515"/>
    </row>
    <row r="636" spans="2:13" s="476" customFormat="1">
      <c r="B636" s="298" t="s">
        <v>802</v>
      </c>
      <c r="C636" s="299">
        <v>0</v>
      </c>
      <c r="D636" s="299">
        <v>1464580000</v>
      </c>
      <c r="E636" s="299">
        <v>1464580000</v>
      </c>
      <c r="F636" s="649">
        <v>1464580000</v>
      </c>
      <c r="G636" s="250"/>
      <c r="I636" s="514"/>
      <c r="L636" s="573"/>
      <c r="M636" s="515"/>
    </row>
    <row r="637" spans="2:13" s="476" customFormat="1">
      <c r="B637" s="298" t="s">
        <v>802</v>
      </c>
      <c r="C637" s="299">
        <v>0</v>
      </c>
      <c r="D637" s="299">
        <v>732290000</v>
      </c>
      <c r="E637" s="299">
        <v>732290000</v>
      </c>
      <c r="F637" s="649">
        <v>732290000</v>
      </c>
      <c r="G637" s="250"/>
      <c r="I637" s="514"/>
      <c r="L637" s="573"/>
      <c r="M637" s="515"/>
    </row>
    <row r="638" spans="2:13" s="476" customFormat="1">
      <c r="B638" s="298" t="s">
        <v>802</v>
      </c>
      <c r="C638" s="299">
        <v>0</v>
      </c>
      <c r="D638" s="299">
        <v>732290000</v>
      </c>
      <c r="E638" s="299">
        <v>732290000</v>
      </c>
      <c r="F638" s="649">
        <v>732290000</v>
      </c>
      <c r="G638" s="250"/>
      <c r="I638" s="514"/>
      <c r="L638" s="573"/>
      <c r="M638" s="515"/>
    </row>
    <row r="639" spans="2:13" s="476" customFormat="1">
      <c r="B639" s="298" t="s">
        <v>802</v>
      </c>
      <c r="C639" s="299">
        <v>0</v>
      </c>
      <c r="D639" s="299">
        <v>732290000</v>
      </c>
      <c r="E639" s="299">
        <v>732290000</v>
      </c>
      <c r="F639" s="649">
        <v>732290000</v>
      </c>
      <c r="G639" s="250"/>
      <c r="I639" s="514"/>
      <c r="L639" s="573"/>
      <c r="M639" s="515"/>
    </row>
    <row r="640" spans="2:13" s="476" customFormat="1">
      <c r="B640" s="298" t="s">
        <v>802</v>
      </c>
      <c r="C640" s="299">
        <v>0</v>
      </c>
      <c r="D640" s="299">
        <v>732290000</v>
      </c>
      <c r="E640" s="299">
        <v>732290000</v>
      </c>
      <c r="F640" s="649">
        <v>732290000</v>
      </c>
      <c r="G640" s="250"/>
      <c r="I640" s="514"/>
      <c r="L640" s="573"/>
      <c r="M640" s="515"/>
    </row>
    <row r="641" spans="2:13" s="476" customFormat="1">
      <c r="B641" s="298" t="s">
        <v>802</v>
      </c>
      <c r="C641" s="299">
        <v>0</v>
      </c>
      <c r="D641" s="299">
        <v>732290000</v>
      </c>
      <c r="E641" s="299">
        <v>732290000</v>
      </c>
      <c r="F641" s="649">
        <v>732290000</v>
      </c>
      <c r="G641" s="250"/>
      <c r="I641" s="514"/>
      <c r="L641" s="573"/>
      <c r="M641" s="515"/>
    </row>
    <row r="642" spans="2:13" s="476" customFormat="1">
      <c r="B642" s="298" t="s">
        <v>802</v>
      </c>
      <c r="C642" s="299">
        <v>0</v>
      </c>
      <c r="D642" s="299">
        <v>322207600</v>
      </c>
      <c r="E642" s="299">
        <v>322207600</v>
      </c>
      <c r="F642" s="649">
        <v>322207600</v>
      </c>
      <c r="G642" s="250"/>
      <c r="I642" s="514"/>
      <c r="L642" s="573"/>
      <c r="M642" s="515"/>
    </row>
    <row r="643" spans="2:13" s="476" customFormat="1">
      <c r="B643" s="298" t="s">
        <v>802</v>
      </c>
      <c r="C643" s="299">
        <v>0</v>
      </c>
      <c r="D643" s="299">
        <v>366145000</v>
      </c>
      <c r="E643" s="299">
        <v>366145000</v>
      </c>
      <c r="F643" s="649">
        <v>366145000</v>
      </c>
      <c r="G643" s="250"/>
      <c r="I643" s="514"/>
      <c r="L643" s="573"/>
      <c r="M643" s="515"/>
    </row>
    <row r="644" spans="2:13" s="476" customFormat="1">
      <c r="B644" s="298" t="s">
        <v>803</v>
      </c>
      <c r="C644" s="299">
        <v>0</v>
      </c>
      <c r="D644" s="299">
        <v>366145000</v>
      </c>
      <c r="E644" s="299">
        <v>366145000</v>
      </c>
      <c r="F644" s="649">
        <v>366145000</v>
      </c>
      <c r="G644" s="250"/>
      <c r="I644" s="514"/>
      <c r="L644" s="573"/>
      <c r="M644" s="515"/>
    </row>
    <row r="645" spans="2:13" s="476" customFormat="1">
      <c r="B645" s="298" t="s">
        <v>803</v>
      </c>
      <c r="C645" s="299">
        <v>0</v>
      </c>
      <c r="D645" s="299">
        <v>366145000</v>
      </c>
      <c r="E645" s="299">
        <v>366145000</v>
      </c>
      <c r="F645" s="649">
        <v>366145000</v>
      </c>
      <c r="G645" s="250"/>
      <c r="I645" s="514"/>
      <c r="L645" s="573"/>
      <c r="M645" s="515"/>
    </row>
    <row r="646" spans="2:13" s="476" customFormat="1">
      <c r="B646" s="298" t="s">
        <v>807</v>
      </c>
      <c r="C646" s="299">
        <v>0</v>
      </c>
      <c r="D646" s="299">
        <v>366145000</v>
      </c>
      <c r="E646" s="299">
        <v>366145000</v>
      </c>
      <c r="F646" s="649">
        <v>366145000</v>
      </c>
      <c r="G646" s="250"/>
      <c r="I646" s="514"/>
      <c r="L646" s="573"/>
      <c r="M646" s="515"/>
    </row>
    <row r="647" spans="2:13" s="476" customFormat="1">
      <c r="B647" s="298" t="s">
        <v>411</v>
      </c>
      <c r="C647" s="299">
        <v>0</v>
      </c>
      <c r="D647" s="299">
        <v>366145000</v>
      </c>
      <c r="E647" s="299">
        <v>366145000</v>
      </c>
      <c r="F647" s="649">
        <v>366145000</v>
      </c>
      <c r="G647" s="250"/>
      <c r="I647" s="514"/>
      <c r="L647" s="573"/>
      <c r="M647" s="515"/>
    </row>
    <row r="648" spans="2:13" s="476" customFormat="1">
      <c r="B648" s="298" t="s">
        <v>411</v>
      </c>
      <c r="C648" s="299">
        <v>0</v>
      </c>
      <c r="D648" s="299">
        <v>183072500</v>
      </c>
      <c r="E648" s="299">
        <v>183072500</v>
      </c>
      <c r="F648" s="649">
        <v>183072500</v>
      </c>
      <c r="G648" s="250"/>
      <c r="I648" s="514"/>
      <c r="L648" s="573"/>
      <c r="M648" s="515"/>
    </row>
    <row r="649" spans="2:13" s="476" customFormat="1">
      <c r="B649" s="298" t="s">
        <v>411</v>
      </c>
      <c r="C649" s="299">
        <v>0</v>
      </c>
      <c r="D649" s="299">
        <v>183072500</v>
      </c>
      <c r="E649" s="299">
        <v>183072500</v>
      </c>
      <c r="F649" s="649">
        <v>183072500</v>
      </c>
      <c r="G649" s="250"/>
      <c r="I649" s="514"/>
      <c r="L649" s="573"/>
      <c r="M649" s="515"/>
    </row>
    <row r="650" spans="2:13" s="476" customFormat="1">
      <c r="B650" s="298" t="s">
        <v>411</v>
      </c>
      <c r="C650" s="299">
        <v>0</v>
      </c>
      <c r="D650" s="299">
        <v>183072500</v>
      </c>
      <c r="E650" s="299">
        <v>183072500</v>
      </c>
      <c r="F650" s="649">
        <v>183072500</v>
      </c>
      <c r="G650" s="250"/>
      <c r="I650" s="514"/>
      <c r="L650" s="573"/>
      <c r="M650" s="515"/>
    </row>
    <row r="651" spans="2:13" s="476" customFormat="1">
      <c r="B651" s="298" t="s">
        <v>411</v>
      </c>
      <c r="C651" s="299">
        <v>0</v>
      </c>
      <c r="D651" s="299">
        <v>183072500</v>
      </c>
      <c r="E651" s="299">
        <v>183072500</v>
      </c>
      <c r="F651" s="649">
        <v>183072500</v>
      </c>
      <c r="G651" s="250"/>
      <c r="I651" s="514"/>
      <c r="L651" s="573"/>
      <c r="M651" s="515"/>
    </row>
    <row r="652" spans="2:13" s="476" customFormat="1">
      <c r="B652" s="298" t="s">
        <v>801</v>
      </c>
      <c r="C652" s="299">
        <v>0</v>
      </c>
      <c r="D652" s="299">
        <v>183072500</v>
      </c>
      <c r="E652" s="299">
        <v>183072500</v>
      </c>
      <c r="F652" s="649">
        <v>183072500</v>
      </c>
      <c r="G652" s="250"/>
      <c r="I652" s="514"/>
      <c r="L652" s="573"/>
      <c r="M652" s="515"/>
    </row>
    <row r="653" spans="2:13" s="476" customFormat="1">
      <c r="B653" s="298" t="s">
        <v>801</v>
      </c>
      <c r="C653" s="299">
        <v>0</v>
      </c>
      <c r="D653" s="299">
        <v>183072500</v>
      </c>
      <c r="E653" s="299">
        <v>183072500</v>
      </c>
      <c r="F653" s="649">
        <v>183072500</v>
      </c>
      <c r="G653" s="250"/>
      <c r="I653" s="514"/>
      <c r="L653" s="573"/>
      <c r="M653" s="515"/>
    </row>
    <row r="654" spans="2:13" s="476" customFormat="1">
      <c r="B654" s="298" t="s">
        <v>801</v>
      </c>
      <c r="C654" s="299">
        <v>0</v>
      </c>
      <c r="D654" s="299">
        <v>183072500</v>
      </c>
      <c r="E654" s="299">
        <v>183072500</v>
      </c>
      <c r="F654" s="649">
        <v>183072500</v>
      </c>
      <c r="G654" s="250"/>
      <c r="I654" s="514"/>
      <c r="L654" s="573"/>
      <c r="M654" s="515"/>
    </row>
    <row r="655" spans="2:13" s="476" customFormat="1">
      <c r="B655" s="298" t="s">
        <v>801</v>
      </c>
      <c r="C655" s="299">
        <v>0</v>
      </c>
      <c r="D655" s="299">
        <v>73229000</v>
      </c>
      <c r="E655" s="299">
        <v>73229000</v>
      </c>
      <c r="F655" s="649">
        <v>73229000</v>
      </c>
      <c r="G655" s="250"/>
      <c r="I655" s="514"/>
      <c r="L655" s="573"/>
      <c r="M655" s="515"/>
    </row>
    <row r="656" spans="2:13" s="476" customFormat="1">
      <c r="B656" s="298" t="s">
        <v>801</v>
      </c>
      <c r="C656" s="299">
        <v>0</v>
      </c>
      <c r="D656" s="299">
        <v>73229000</v>
      </c>
      <c r="E656" s="299">
        <v>73229000</v>
      </c>
      <c r="F656" s="649">
        <v>73229000</v>
      </c>
      <c r="G656" s="250"/>
      <c r="I656" s="514"/>
      <c r="L656" s="573"/>
      <c r="M656" s="515"/>
    </row>
    <row r="657" spans="2:13" s="476" customFormat="1">
      <c r="B657" s="298" t="s">
        <v>804</v>
      </c>
      <c r="C657" s="299">
        <v>0</v>
      </c>
      <c r="D657" s="299">
        <v>73229000</v>
      </c>
      <c r="E657" s="299">
        <v>73229000</v>
      </c>
      <c r="F657" s="649">
        <v>73229000</v>
      </c>
      <c r="G657" s="250"/>
      <c r="I657" s="514"/>
      <c r="L657" s="573"/>
      <c r="M657" s="515"/>
    </row>
    <row r="658" spans="2:13" s="476" customFormat="1">
      <c r="B658" s="298" t="s">
        <v>668</v>
      </c>
      <c r="C658" s="299">
        <v>0</v>
      </c>
      <c r="D658" s="299">
        <v>73229000</v>
      </c>
      <c r="E658" s="299">
        <v>73229000</v>
      </c>
      <c r="F658" s="649">
        <v>73229000</v>
      </c>
      <c r="G658" s="250"/>
      <c r="I658" s="514"/>
      <c r="L658" s="573"/>
      <c r="M658" s="515"/>
    </row>
    <row r="659" spans="2:13" s="476" customFormat="1">
      <c r="B659" s="298" t="s">
        <v>668</v>
      </c>
      <c r="C659" s="299">
        <v>0</v>
      </c>
      <c r="D659" s="299">
        <v>73229000</v>
      </c>
      <c r="E659" s="299">
        <v>73229000</v>
      </c>
      <c r="F659" s="649">
        <v>73229000</v>
      </c>
      <c r="G659" s="250"/>
      <c r="I659" s="514"/>
      <c r="L659" s="573"/>
      <c r="M659" s="515"/>
    </row>
    <row r="660" spans="2:13" s="476" customFormat="1">
      <c r="B660" s="298" t="s">
        <v>668</v>
      </c>
      <c r="C660" s="299">
        <v>0</v>
      </c>
      <c r="D660" s="299">
        <v>73229000</v>
      </c>
      <c r="E660" s="299">
        <v>73229000</v>
      </c>
      <c r="F660" s="649">
        <v>73229000</v>
      </c>
      <c r="G660" s="250"/>
      <c r="I660" s="514"/>
      <c r="L660" s="573"/>
      <c r="M660" s="515"/>
    </row>
    <row r="661" spans="2:13" s="476" customFormat="1">
      <c r="B661" s="298" t="s">
        <v>668</v>
      </c>
      <c r="C661" s="299">
        <v>0</v>
      </c>
      <c r="D661" s="299">
        <v>73229000</v>
      </c>
      <c r="E661" s="299">
        <v>73229000</v>
      </c>
      <c r="F661" s="649">
        <v>73229000</v>
      </c>
      <c r="G661" s="250"/>
      <c r="I661" s="514"/>
      <c r="L661" s="573"/>
      <c r="M661" s="515"/>
    </row>
    <row r="662" spans="2:13" s="476" customFormat="1">
      <c r="B662" s="298" t="s">
        <v>668</v>
      </c>
      <c r="C662" s="299">
        <v>0</v>
      </c>
      <c r="D662" s="299">
        <v>73229000</v>
      </c>
      <c r="E662" s="299">
        <v>73229000</v>
      </c>
      <c r="F662" s="649">
        <v>73229000</v>
      </c>
      <c r="G662" s="250"/>
      <c r="I662" s="514"/>
      <c r="L662" s="573"/>
      <c r="M662" s="515"/>
    </row>
    <row r="663" spans="2:13" s="476" customFormat="1">
      <c r="B663" s="298" t="s">
        <v>668</v>
      </c>
      <c r="C663" s="299">
        <v>0</v>
      </c>
      <c r="D663" s="299">
        <v>73229000</v>
      </c>
      <c r="E663" s="299">
        <v>73229000</v>
      </c>
      <c r="F663" s="649">
        <v>73229000</v>
      </c>
      <c r="G663" s="250"/>
      <c r="I663" s="514"/>
      <c r="L663" s="573"/>
      <c r="M663" s="515"/>
    </row>
    <row r="664" spans="2:13" s="476" customFormat="1">
      <c r="B664" s="298" t="s">
        <v>668</v>
      </c>
      <c r="C664" s="299">
        <v>0</v>
      </c>
      <c r="D664" s="299">
        <v>73229000</v>
      </c>
      <c r="E664" s="299">
        <v>73229000</v>
      </c>
      <c r="F664" s="649">
        <v>73229000</v>
      </c>
      <c r="G664" s="250"/>
      <c r="I664" s="514"/>
      <c r="L664" s="573"/>
      <c r="M664" s="515"/>
    </row>
    <row r="665" spans="2:13" s="476" customFormat="1">
      <c r="B665" s="298" t="s">
        <v>668</v>
      </c>
      <c r="C665" s="299">
        <v>0</v>
      </c>
      <c r="D665" s="299">
        <v>183072500</v>
      </c>
      <c r="E665" s="299">
        <v>183072500</v>
      </c>
      <c r="F665" s="649">
        <v>183072500</v>
      </c>
      <c r="G665" s="250"/>
      <c r="I665" s="514"/>
      <c r="L665" s="573"/>
      <c r="M665" s="515"/>
    </row>
    <row r="666" spans="2:13" s="476" customFormat="1">
      <c r="B666" s="298" t="s">
        <v>668</v>
      </c>
      <c r="C666" s="299">
        <v>0</v>
      </c>
      <c r="D666" s="299">
        <v>183072500</v>
      </c>
      <c r="E666" s="299">
        <v>183072500</v>
      </c>
      <c r="F666" s="649">
        <v>183072500</v>
      </c>
      <c r="G666" s="250"/>
      <c r="I666" s="514"/>
      <c r="L666" s="573"/>
      <c r="M666" s="515"/>
    </row>
    <row r="667" spans="2:13" s="476" customFormat="1">
      <c r="B667" s="298" t="s">
        <v>668</v>
      </c>
      <c r="C667" s="299">
        <v>0</v>
      </c>
      <c r="D667" s="299">
        <v>183072500</v>
      </c>
      <c r="E667" s="299">
        <v>183072500</v>
      </c>
      <c r="F667" s="649">
        <v>183072500</v>
      </c>
      <c r="G667" s="250"/>
      <c r="I667" s="514"/>
      <c r="L667" s="573"/>
      <c r="M667" s="515"/>
    </row>
    <row r="668" spans="2:13" s="476" customFormat="1">
      <c r="B668" s="298" t="s">
        <v>674</v>
      </c>
      <c r="C668" s="299">
        <v>0</v>
      </c>
      <c r="D668" s="299">
        <v>183072500</v>
      </c>
      <c r="E668" s="299">
        <v>183072500</v>
      </c>
      <c r="F668" s="649">
        <v>183072500</v>
      </c>
      <c r="G668" s="250"/>
      <c r="I668" s="514"/>
      <c r="L668" s="573"/>
      <c r="M668" s="515"/>
    </row>
    <row r="669" spans="2:13" s="476" customFormat="1">
      <c r="B669" s="298" t="s">
        <v>674</v>
      </c>
      <c r="C669" s="299">
        <v>0</v>
      </c>
      <c r="D669" s="299">
        <v>183072500</v>
      </c>
      <c r="E669" s="299">
        <v>183072500</v>
      </c>
      <c r="F669" s="649">
        <v>183072500</v>
      </c>
      <c r="G669" s="250"/>
      <c r="I669" s="514"/>
      <c r="L669" s="573"/>
      <c r="M669" s="515"/>
    </row>
    <row r="670" spans="2:13" s="476" customFormat="1">
      <c r="B670" s="298" t="s">
        <v>674</v>
      </c>
      <c r="C670" s="299">
        <v>0</v>
      </c>
      <c r="D670" s="299">
        <v>109843500</v>
      </c>
      <c r="E670" s="299">
        <v>109843500</v>
      </c>
      <c r="F670" s="649">
        <v>109843500</v>
      </c>
      <c r="G670" s="250"/>
      <c r="I670" s="514"/>
      <c r="L670" s="573"/>
      <c r="M670" s="515"/>
    </row>
    <row r="671" spans="2:13" s="476" customFormat="1">
      <c r="B671" s="298" t="s">
        <v>674</v>
      </c>
      <c r="C671" s="299">
        <v>0</v>
      </c>
      <c r="D671" s="299">
        <v>109843500</v>
      </c>
      <c r="E671" s="299">
        <v>109843500</v>
      </c>
      <c r="F671" s="649">
        <v>109843500</v>
      </c>
      <c r="G671" s="250"/>
      <c r="I671" s="514"/>
      <c r="L671" s="573"/>
      <c r="M671" s="515"/>
    </row>
    <row r="672" spans="2:13" s="476" customFormat="1">
      <c r="B672" s="298" t="s">
        <v>674</v>
      </c>
      <c r="C672" s="299">
        <v>0</v>
      </c>
      <c r="D672" s="299">
        <v>109843500</v>
      </c>
      <c r="E672" s="299">
        <v>109843500</v>
      </c>
      <c r="F672" s="649">
        <v>109843500</v>
      </c>
      <c r="G672" s="250"/>
      <c r="I672" s="514"/>
      <c r="L672" s="573"/>
      <c r="M672" s="515"/>
    </row>
    <row r="673" spans="2:13" s="476" customFormat="1">
      <c r="B673" s="298" t="s">
        <v>674</v>
      </c>
      <c r="C673" s="299">
        <v>0</v>
      </c>
      <c r="D673" s="299">
        <v>73229000</v>
      </c>
      <c r="E673" s="299">
        <v>73229000</v>
      </c>
      <c r="F673" s="649">
        <v>73229000</v>
      </c>
      <c r="G673" s="250"/>
      <c r="I673" s="514"/>
      <c r="L673" s="573"/>
      <c r="M673" s="515"/>
    </row>
    <row r="674" spans="2:13" s="476" customFormat="1">
      <c r="B674" s="298" t="s">
        <v>674</v>
      </c>
      <c r="C674" s="299">
        <v>0</v>
      </c>
      <c r="D674" s="299">
        <v>183072500</v>
      </c>
      <c r="E674" s="299">
        <v>183072500</v>
      </c>
      <c r="F674" s="649">
        <v>183072500</v>
      </c>
      <c r="G674" s="250"/>
      <c r="I674" s="514"/>
      <c r="L674" s="573"/>
      <c r="M674" s="515"/>
    </row>
    <row r="675" spans="2:13" s="476" customFormat="1">
      <c r="B675" s="298" t="s">
        <v>674</v>
      </c>
      <c r="C675" s="299">
        <v>0</v>
      </c>
      <c r="D675" s="299">
        <v>73229000</v>
      </c>
      <c r="E675" s="299">
        <v>73229000</v>
      </c>
      <c r="F675" s="649">
        <v>73229000</v>
      </c>
      <c r="G675" s="250"/>
      <c r="I675" s="514"/>
      <c r="L675" s="573"/>
      <c r="M675" s="515"/>
    </row>
    <row r="676" spans="2:13" s="476" customFormat="1">
      <c r="B676" s="298" t="s">
        <v>674</v>
      </c>
      <c r="C676" s="299">
        <v>0</v>
      </c>
      <c r="D676" s="299">
        <v>73229000</v>
      </c>
      <c r="E676" s="299">
        <v>73229000</v>
      </c>
      <c r="F676" s="649">
        <v>73229000</v>
      </c>
      <c r="G676" s="250"/>
      <c r="I676" s="514"/>
      <c r="L676" s="573"/>
      <c r="M676" s="515"/>
    </row>
    <row r="677" spans="2:13" s="476" customFormat="1">
      <c r="B677" s="298" t="s">
        <v>674</v>
      </c>
      <c r="C677" s="299">
        <v>0</v>
      </c>
      <c r="D677" s="299">
        <v>73229000</v>
      </c>
      <c r="E677" s="299">
        <v>73229000</v>
      </c>
      <c r="F677" s="649">
        <v>73229000</v>
      </c>
      <c r="G677" s="250"/>
      <c r="I677" s="514"/>
      <c r="L677" s="573"/>
      <c r="M677" s="515"/>
    </row>
    <row r="678" spans="2:13" s="476" customFormat="1">
      <c r="B678" s="298" t="s">
        <v>674</v>
      </c>
      <c r="C678" s="299">
        <v>0</v>
      </c>
      <c r="D678" s="299">
        <v>73229000</v>
      </c>
      <c r="E678" s="299">
        <v>73229000</v>
      </c>
      <c r="F678" s="649">
        <v>73229000</v>
      </c>
      <c r="G678" s="250"/>
      <c r="I678" s="514"/>
      <c r="L678" s="573"/>
      <c r="M678" s="515"/>
    </row>
    <row r="679" spans="2:13" s="476" customFormat="1">
      <c r="B679" s="298" t="s">
        <v>674</v>
      </c>
      <c r="C679" s="299">
        <v>0</v>
      </c>
      <c r="D679" s="299">
        <v>73229000</v>
      </c>
      <c r="E679" s="299">
        <v>73229000</v>
      </c>
      <c r="F679" s="649">
        <v>73229000</v>
      </c>
      <c r="G679" s="250"/>
      <c r="I679" s="514"/>
      <c r="L679" s="573"/>
      <c r="M679" s="515"/>
    </row>
    <row r="680" spans="2:13" s="476" customFormat="1">
      <c r="B680" s="298" t="s">
        <v>674</v>
      </c>
      <c r="C680" s="299">
        <v>0</v>
      </c>
      <c r="D680" s="299">
        <v>5492175000</v>
      </c>
      <c r="E680" s="299">
        <v>5492175000</v>
      </c>
      <c r="F680" s="649">
        <v>5492175000</v>
      </c>
      <c r="G680" s="250"/>
      <c r="I680" s="514"/>
      <c r="L680" s="573"/>
      <c r="M680" s="515"/>
    </row>
    <row r="681" spans="2:13" s="476" customFormat="1">
      <c r="B681" s="298" t="s">
        <v>674</v>
      </c>
      <c r="C681" s="299">
        <v>0</v>
      </c>
      <c r="D681" s="299">
        <v>5492175000</v>
      </c>
      <c r="E681" s="299">
        <v>5492175000</v>
      </c>
      <c r="F681" s="649">
        <v>5492175000</v>
      </c>
      <c r="G681" s="250"/>
      <c r="I681" s="514"/>
      <c r="L681" s="573"/>
      <c r="M681" s="515"/>
    </row>
    <row r="682" spans="2:13" s="476" customFormat="1">
      <c r="B682" s="298" t="s">
        <v>674</v>
      </c>
      <c r="C682" s="299">
        <v>0</v>
      </c>
      <c r="D682" s="299">
        <v>1830725000</v>
      </c>
      <c r="E682" s="299">
        <v>1830725000</v>
      </c>
      <c r="F682" s="649">
        <v>1830725000</v>
      </c>
      <c r="G682" s="250"/>
      <c r="I682" s="514"/>
      <c r="L682" s="573"/>
      <c r="M682" s="515"/>
    </row>
    <row r="683" spans="2:13" s="476" customFormat="1">
      <c r="B683" s="298" t="s">
        <v>674</v>
      </c>
      <c r="C683" s="299">
        <v>0</v>
      </c>
      <c r="D683" s="299">
        <v>1830725000</v>
      </c>
      <c r="E683" s="299">
        <v>1830725000</v>
      </c>
      <c r="F683" s="649">
        <v>1830725000</v>
      </c>
      <c r="G683" s="250"/>
      <c r="I683" s="514"/>
      <c r="L683" s="573"/>
      <c r="M683" s="515"/>
    </row>
    <row r="684" spans="2:13" s="476" customFormat="1">
      <c r="B684" s="298" t="s">
        <v>674</v>
      </c>
      <c r="C684" s="299">
        <v>0</v>
      </c>
      <c r="D684" s="299">
        <v>732290000</v>
      </c>
      <c r="E684" s="299">
        <v>732290000</v>
      </c>
      <c r="F684" s="649">
        <v>732290000</v>
      </c>
      <c r="G684" s="250"/>
      <c r="I684" s="514"/>
      <c r="L684" s="573"/>
      <c r="M684" s="515"/>
    </row>
    <row r="685" spans="2:13" s="476" customFormat="1">
      <c r="B685" s="298" t="s">
        <v>674</v>
      </c>
      <c r="C685" s="299">
        <v>0</v>
      </c>
      <c r="D685" s="299">
        <v>732290000</v>
      </c>
      <c r="E685" s="299">
        <v>732290000</v>
      </c>
      <c r="F685" s="649">
        <v>732290000</v>
      </c>
      <c r="G685" s="250"/>
      <c r="I685" s="514"/>
      <c r="L685" s="573"/>
      <c r="M685" s="515"/>
    </row>
    <row r="686" spans="2:13" s="476" customFormat="1">
      <c r="B686" s="298" t="s">
        <v>674</v>
      </c>
      <c r="C686" s="299">
        <v>0</v>
      </c>
      <c r="D686" s="299">
        <v>732290000</v>
      </c>
      <c r="E686" s="299">
        <v>732290000</v>
      </c>
      <c r="F686" s="649">
        <v>732290000</v>
      </c>
      <c r="G686" s="250"/>
      <c r="I686" s="514"/>
      <c r="L686" s="573"/>
      <c r="M686" s="515"/>
    </row>
    <row r="687" spans="2:13" s="476" customFormat="1">
      <c r="B687" s="298" t="s">
        <v>674</v>
      </c>
      <c r="C687" s="299">
        <v>0</v>
      </c>
      <c r="D687" s="299">
        <v>732290000</v>
      </c>
      <c r="E687" s="299">
        <v>732290000</v>
      </c>
      <c r="F687" s="649">
        <v>732290000</v>
      </c>
      <c r="G687" s="250"/>
      <c r="I687" s="514"/>
      <c r="L687" s="573"/>
      <c r="M687" s="515"/>
    </row>
    <row r="688" spans="2:13" s="476" customFormat="1">
      <c r="B688" s="298" t="s">
        <v>674</v>
      </c>
      <c r="C688" s="299">
        <v>0</v>
      </c>
      <c r="D688" s="299">
        <v>732290000</v>
      </c>
      <c r="E688" s="299">
        <v>732290000</v>
      </c>
      <c r="F688" s="649">
        <v>732290000</v>
      </c>
      <c r="G688" s="250"/>
      <c r="I688" s="514"/>
      <c r="L688" s="573"/>
      <c r="M688" s="515"/>
    </row>
    <row r="689" spans="2:13" s="476" customFormat="1">
      <c r="B689" s="298" t="s">
        <v>674</v>
      </c>
      <c r="C689" s="299">
        <v>0</v>
      </c>
      <c r="D689" s="299">
        <v>732290000</v>
      </c>
      <c r="E689" s="299">
        <v>732290000</v>
      </c>
      <c r="F689" s="649">
        <v>732290000</v>
      </c>
      <c r="G689" s="250"/>
      <c r="I689" s="514"/>
      <c r="L689" s="573"/>
      <c r="M689" s="515"/>
    </row>
    <row r="690" spans="2:13" s="476" customFormat="1">
      <c r="B690" s="298" t="s">
        <v>674</v>
      </c>
      <c r="C690" s="299">
        <v>0</v>
      </c>
      <c r="D690" s="299">
        <v>732290000</v>
      </c>
      <c r="E690" s="299">
        <v>732290000</v>
      </c>
      <c r="F690" s="649">
        <v>732290000</v>
      </c>
      <c r="G690" s="250"/>
      <c r="I690" s="514"/>
      <c r="L690" s="573"/>
      <c r="M690" s="515"/>
    </row>
    <row r="691" spans="2:13" s="476" customFormat="1">
      <c r="B691" s="298" t="s">
        <v>674</v>
      </c>
      <c r="C691" s="299">
        <v>0</v>
      </c>
      <c r="D691" s="299">
        <v>732290000</v>
      </c>
      <c r="E691" s="299">
        <v>732290000</v>
      </c>
      <c r="F691" s="649">
        <v>732290000</v>
      </c>
      <c r="G691" s="250"/>
      <c r="I691" s="514"/>
      <c r="L691" s="573"/>
      <c r="M691" s="515"/>
    </row>
    <row r="692" spans="2:13" s="476" customFormat="1">
      <c r="B692" s="298" t="s">
        <v>674</v>
      </c>
      <c r="C692" s="299">
        <v>0</v>
      </c>
      <c r="D692" s="299">
        <v>732290000</v>
      </c>
      <c r="E692" s="299">
        <v>732290000</v>
      </c>
      <c r="F692" s="649">
        <v>732290000</v>
      </c>
      <c r="G692" s="250"/>
      <c r="I692" s="514"/>
      <c r="L692" s="573"/>
      <c r="M692" s="515"/>
    </row>
    <row r="693" spans="2:13" s="476" customFormat="1">
      <c r="B693" s="298" t="s">
        <v>796</v>
      </c>
      <c r="C693" s="299">
        <v>0</v>
      </c>
      <c r="D693" s="299">
        <v>26216984.821917798</v>
      </c>
      <c r="E693" s="299">
        <v>25000000</v>
      </c>
      <c r="F693" s="649">
        <v>26216984.821917798</v>
      </c>
      <c r="G693" s="250"/>
      <c r="I693" s="514"/>
      <c r="L693" s="573"/>
      <c r="M693" s="515"/>
    </row>
    <row r="694" spans="2:13" s="476" customFormat="1">
      <c r="B694" s="298" t="s">
        <v>803</v>
      </c>
      <c r="C694" s="299">
        <v>0</v>
      </c>
      <c r="D694" s="299">
        <v>500636986.30136985</v>
      </c>
      <c r="E694" s="299">
        <v>501000000</v>
      </c>
      <c r="F694" s="649">
        <v>500636986.30137002</v>
      </c>
      <c r="G694" s="250"/>
      <c r="I694" s="514"/>
      <c r="L694" s="573"/>
      <c r="M694" s="515"/>
    </row>
    <row r="695" spans="2:13" s="476" customFormat="1">
      <c r="B695" s="298" t="s">
        <v>803</v>
      </c>
      <c r="C695" s="299">
        <v>0</v>
      </c>
      <c r="D695" s="299">
        <v>500636986.30136985</v>
      </c>
      <c r="E695" s="299">
        <v>501000000</v>
      </c>
      <c r="F695" s="649">
        <v>500636986.30137002</v>
      </c>
      <c r="G695" s="250"/>
      <c r="I695" s="514"/>
      <c r="L695" s="573"/>
      <c r="M695" s="515"/>
    </row>
    <row r="696" spans="2:13" s="476" customFormat="1">
      <c r="B696" s="298" t="s">
        <v>803</v>
      </c>
      <c r="C696" s="299">
        <v>0</v>
      </c>
      <c r="D696" s="299">
        <v>500636986.30136985</v>
      </c>
      <c r="E696" s="299">
        <v>501000000</v>
      </c>
      <c r="F696" s="649">
        <v>500636986.30137002</v>
      </c>
      <c r="G696" s="250"/>
      <c r="I696" s="514"/>
      <c r="L696" s="573"/>
      <c r="M696" s="515"/>
    </row>
    <row r="697" spans="2:13" s="476" customFormat="1">
      <c r="B697" s="298" t="s">
        <v>803</v>
      </c>
      <c r="C697" s="299">
        <v>0</v>
      </c>
      <c r="D697" s="299">
        <v>500636986.30136985</v>
      </c>
      <c r="E697" s="299">
        <v>501000000</v>
      </c>
      <c r="F697" s="649">
        <v>500636986.30136985</v>
      </c>
      <c r="G697" s="695" t="s">
        <v>889</v>
      </c>
      <c r="H697" s="696"/>
      <c r="I697" s="514"/>
      <c r="L697" s="573"/>
      <c r="M697" s="515"/>
    </row>
    <row r="698" spans="2:13" s="476" customFormat="1">
      <c r="B698" s="298" t="s">
        <v>811</v>
      </c>
      <c r="C698" s="299">
        <v>0</v>
      </c>
      <c r="D698" s="299">
        <v>1277933080</v>
      </c>
      <c r="E698" s="299">
        <v>0</v>
      </c>
      <c r="F698" s="649">
        <v>1277933080</v>
      </c>
      <c r="G698" s="695"/>
      <c r="H698" s="696"/>
      <c r="I698" s="514"/>
      <c r="L698" s="573"/>
      <c r="M698" s="515"/>
    </row>
    <row r="699" spans="2:13" s="250" customFormat="1">
      <c r="B699" s="208" t="s">
        <v>757</v>
      </c>
      <c r="C699" s="302"/>
      <c r="D699" s="303">
        <v>143144977848.18546</v>
      </c>
      <c r="E699" s="303"/>
      <c r="F699" s="630">
        <v>143103751015.96506</v>
      </c>
      <c r="G699" s="694">
        <v>0.185455322265625</v>
      </c>
      <c r="H699" s="694"/>
      <c r="I699" s="252"/>
      <c r="L699" s="560"/>
    </row>
    <row r="700" spans="2:13" s="250" customFormat="1">
      <c r="B700" s="208" t="s">
        <v>606</v>
      </c>
      <c r="C700" s="298"/>
      <c r="D700" s="303">
        <v>87224765300.84375</v>
      </c>
      <c r="E700" s="303"/>
      <c r="F700" s="630">
        <v>87241474956.813599</v>
      </c>
      <c r="G700" s="695"/>
      <c r="H700" s="694"/>
      <c r="I700" s="252"/>
      <c r="L700" s="560"/>
    </row>
    <row r="701" spans="2:13" s="250" customFormat="1">
      <c r="B701" s="797" t="s">
        <v>675</v>
      </c>
      <c r="C701" s="797"/>
      <c r="D701" s="797"/>
      <c r="E701" s="797"/>
      <c r="F701" s="797"/>
      <c r="G701" s="695"/>
      <c r="H701" s="695"/>
      <c r="I701" s="252"/>
      <c r="L701" s="560"/>
    </row>
    <row r="702" spans="2:13" s="250" customFormat="1">
      <c r="B702" s="304" t="s">
        <v>435</v>
      </c>
      <c r="C702" s="305">
        <v>200000000</v>
      </c>
      <c r="D702" s="305">
        <v>1002000000</v>
      </c>
      <c r="E702" s="305">
        <v>200000000</v>
      </c>
      <c r="F702" s="650">
        <v>1002000000</v>
      </c>
      <c r="G702" s="695"/>
      <c r="H702" s="695"/>
      <c r="I702" s="252"/>
      <c r="L702" s="560"/>
    </row>
    <row r="703" spans="2:13" s="250" customFormat="1">
      <c r="B703" s="304" t="s">
        <v>290</v>
      </c>
      <c r="C703" s="305">
        <v>4999000000</v>
      </c>
      <c r="D703" s="305">
        <v>9798468055</v>
      </c>
      <c r="E703" s="305">
        <v>4999000000</v>
      </c>
      <c r="F703" s="650">
        <v>9798468055</v>
      </c>
      <c r="G703" s="695"/>
      <c r="H703" s="695"/>
      <c r="I703" s="252"/>
      <c r="L703" s="560"/>
    </row>
    <row r="704" spans="2:13" s="250" customFormat="1">
      <c r="B704" s="208" t="s">
        <v>757</v>
      </c>
      <c r="C704" s="306"/>
      <c r="D704" s="306">
        <v>10800468055</v>
      </c>
      <c r="E704" s="303"/>
      <c r="F704" s="651">
        <v>10800468055</v>
      </c>
      <c r="G704" s="695"/>
      <c r="H704" s="695"/>
      <c r="I704" s="252"/>
      <c r="L704" s="560"/>
    </row>
    <row r="705" spans="2:12" s="250" customFormat="1">
      <c r="B705" s="208" t="s">
        <v>606</v>
      </c>
      <c r="C705" s="307"/>
      <c r="D705" s="303">
        <v>7946406868</v>
      </c>
      <c r="E705" s="299"/>
      <c r="F705" s="630">
        <v>7946406868</v>
      </c>
      <c r="I705" s="252"/>
      <c r="L705" s="560"/>
    </row>
    <row r="706" spans="2:12" s="250" customFormat="1">
      <c r="F706" s="638"/>
      <c r="I706" s="252"/>
      <c r="L706" s="560"/>
    </row>
    <row r="707" spans="2:12" s="250" customFormat="1">
      <c r="B707" s="197" t="s">
        <v>264</v>
      </c>
      <c r="F707" s="638"/>
      <c r="I707" s="252"/>
      <c r="L707" s="560"/>
    </row>
    <row r="708" spans="2:12" s="250" customFormat="1" ht="55.2" customHeight="1">
      <c r="B708" s="798" t="s">
        <v>418</v>
      </c>
      <c r="C708" s="798"/>
      <c r="D708" s="798"/>
      <c r="E708" s="798"/>
      <c r="F708" s="798"/>
      <c r="H708" s="294"/>
      <c r="I708" s="252"/>
      <c r="L708" s="560"/>
    </row>
    <row r="709" spans="2:12" s="250" customFormat="1">
      <c r="B709" s="197"/>
      <c r="F709" s="638"/>
      <c r="I709" s="252"/>
      <c r="L709" s="560"/>
    </row>
    <row r="710" spans="2:12" s="250" customFormat="1">
      <c r="B710" s="308" t="s">
        <v>812</v>
      </c>
      <c r="F710" s="638"/>
      <c r="I710" s="252"/>
      <c r="L710" s="560"/>
    </row>
    <row r="711" spans="2:12" s="250" customFormat="1">
      <c r="F711" s="638"/>
      <c r="I711" s="252"/>
      <c r="L711" s="560"/>
    </row>
    <row r="712" spans="2:12" s="250" customFormat="1" ht="24.6" customHeight="1">
      <c r="B712" s="242" t="s">
        <v>59</v>
      </c>
      <c r="C712" s="309">
        <v>44926</v>
      </c>
      <c r="D712" s="310">
        <v>44561</v>
      </c>
      <c r="F712" s="638"/>
      <c r="H712" s="294"/>
      <c r="I712" s="252"/>
      <c r="L712" s="560"/>
    </row>
    <row r="713" spans="2:12" s="250" customFormat="1">
      <c r="B713" s="599" t="s">
        <v>265</v>
      </c>
      <c r="C713" s="604"/>
      <c r="D713" s="604"/>
      <c r="E713" s="695"/>
      <c r="F713" s="697"/>
      <c r="G713" s="695"/>
      <c r="I713" s="252"/>
      <c r="L713" s="560"/>
    </row>
    <row r="714" spans="2:12" s="250" customFormat="1">
      <c r="B714" s="311" t="s">
        <v>266</v>
      </c>
      <c r="C714" s="606">
        <v>131672156200</v>
      </c>
      <c r="D714" s="606">
        <v>71252567832</v>
      </c>
      <c r="E714" s="695"/>
      <c r="F714" s="697"/>
      <c r="G714" s="695"/>
      <c r="I714" s="252"/>
      <c r="L714" s="560"/>
    </row>
    <row r="715" spans="2:12" s="250" customFormat="1">
      <c r="B715" s="311" t="s">
        <v>267</v>
      </c>
      <c r="C715" s="606">
        <v>3764726</v>
      </c>
      <c r="D715" s="606">
        <v>174519</v>
      </c>
      <c r="E715" s="695"/>
      <c r="F715" s="697"/>
      <c r="G715" s="695"/>
      <c r="I715" s="252"/>
      <c r="L715" s="560"/>
    </row>
    <row r="716" spans="2:12" s="250" customFormat="1" ht="33.6">
      <c r="B716" s="600" t="s">
        <v>268</v>
      </c>
      <c r="C716" s="610">
        <v>131675920926</v>
      </c>
      <c r="D716" s="610">
        <v>71252742351</v>
      </c>
      <c r="E716" s="698">
        <v>0</v>
      </c>
      <c r="F716" s="699">
        <v>0</v>
      </c>
      <c r="G716" s="693"/>
      <c r="I716" s="252"/>
      <c r="L716" s="560"/>
    </row>
    <row r="717" spans="2:12" s="250" customFormat="1">
      <c r="B717" s="311" t="s">
        <v>455</v>
      </c>
      <c r="C717" s="602">
        <v>-124597191352</v>
      </c>
      <c r="D717" s="602">
        <v>-67832485056</v>
      </c>
      <c r="E717" s="695"/>
      <c r="F717" s="697"/>
      <c r="G717" s="695"/>
      <c r="I717" s="252"/>
      <c r="L717" s="560"/>
    </row>
    <row r="718" spans="2:12" s="250" customFormat="1">
      <c r="B718" s="311" t="s">
        <v>584</v>
      </c>
      <c r="C718" s="602">
        <v>-338513744</v>
      </c>
      <c r="D718" s="602">
        <v>-271950997</v>
      </c>
      <c r="E718" s="695"/>
      <c r="F718" s="697"/>
      <c r="G718" s="700"/>
      <c r="I718" s="252"/>
      <c r="L718" s="560"/>
    </row>
    <row r="719" spans="2:12" s="250" customFormat="1" ht="33.6">
      <c r="B719" s="600" t="s">
        <v>269</v>
      </c>
      <c r="C719" s="608">
        <v>-124935705096</v>
      </c>
      <c r="D719" s="608">
        <v>-68104436053</v>
      </c>
      <c r="E719" s="701">
        <v>0</v>
      </c>
      <c r="F719" s="701">
        <v>0</v>
      </c>
      <c r="G719" s="693"/>
      <c r="I719" s="252"/>
      <c r="L719" s="560"/>
    </row>
    <row r="720" spans="2:12" s="250" customFormat="1">
      <c r="B720" s="600" t="s">
        <v>677</v>
      </c>
      <c r="C720" s="610">
        <v>6740215830</v>
      </c>
      <c r="D720" s="610">
        <v>3148306298</v>
      </c>
      <c r="E720" s="693"/>
      <c r="F720" s="702"/>
      <c r="G720" s="693"/>
      <c r="I720" s="252"/>
      <c r="L720" s="560"/>
    </row>
    <row r="721" spans="2:12" s="250" customFormat="1">
      <c r="E721" s="695"/>
      <c r="F721" s="697"/>
      <c r="G721" s="695"/>
      <c r="I721" s="252"/>
      <c r="L721" s="560"/>
    </row>
    <row r="722" spans="2:12">
      <c r="B722" s="197" t="s">
        <v>163</v>
      </c>
      <c r="C722" s="94"/>
      <c r="D722" s="94"/>
      <c r="E722" s="686"/>
      <c r="F722" s="687"/>
      <c r="G722" s="241"/>
    </row>
    <row r="723" spans="2:12">
      <c r="B723" s="94"/>
      <c r="C723" s="94"/>
      <c r="D723" s="94"/>
      <c r="E723" s="686"/>
      <c r="F723" s="687"/>
      <c r="G723" s="241"/>
    </row>
    <row r="724" spans="2:12">
      <c r="B724" s="312" t="s">
        <v>270</v>
      </c>
      <c r="C724" s="204"/>
      <c r="D724" s="94"/>
      <c r="E724" s="686"/>
      <c r="F724" s="687"/>
      <c r="G724" s="241"/>
    </row>
    <row r="725" spans="2:12">
      <c r="B725" s="94"/>
      <c r="C725" s="94"/>
      <c r="D725" s="94"/>
      <c r="E725" s="686"/>
      <c r="F725" s="687"/>
      <c r="G725" s="241"/>
    </row>
    <row r="726" spans="2:12">
      <c r="B726" s="94" t="s">
        <v>271</v>
      </c>
      <c r="C726" s="94"/>
      <c r="D726" s="94"/>
      <c r="E726" s="686"/>
      <c r="F726" s="687"/>
      <c r="G726" s="241"/>
    </row>
    <row r="727" spans="2:12">
      <c r="B727" s="94"/>
      <c r="C727" s="94"/>
      <c r="D727" s="94"/>
      <c r="E727" s="686"/>
      <c r="F727" s="687"/>
      <c r="G727" s="241"/>
    </row>
    <row r="728" spans="2:12" ht="29.4" customHeight="1">
      <c r="B728" s="187" t="s">
        <v>59</v>
      </c>
      <c r="C728" s="309">
        <v>44926</v>
      </c>
      <c r="D728" s="310">
        <v>44561</v>
      </c>
      <c r="E728" s="686"/>
      <c r="F728" s="687"/>
      <c r="G728" s="241"/>
    </row>
    <row r="729" spans="2:12">
      <c r="B729" s="311" t="s">
        <v>553</v>
      </c>
      <c r="C729" s="313">
        <v>55818163</v>
      </c>
      <c r="D729" s="313">
        <v>61105608</v>
      </c>
      <c r="E729" s="686"/>
      <c r="F729" s="687"/>
      <c r="G729" s="241"/>
    </row>
    <row r="730" spans="2:12">
      <c r="B730" s="311" t="s">
        <v>552</v>
      </c>
      <c r="C730" s="313">
        <v>61411597</v>
      </c>
      <c r="D730" s="313">
        <v>11910755</v>
      </c>
      <c r="E730" s="686"/>
      <c r="F730" s="687"/>
      <c r="G730" s="241"/>
    </row>
    <row r="731" spans="2:12">
      <c r="B731" s="208" t="s">
        <v>60</v>
      </c>
      <c r="C731" s="314">
        <v>117229760</v>
      </c>
      <c r="D731" s="314">
        <v>73016363</v>
      </c>
      <c r="E731" s="684">
        <v>0</v>
      </c>
      <c r="F731" s="688">
        <v>0</v>
      </c>
      <c r="G731" s="241"/>
    </row>
    <row r="732" spans="2:12">
      <c r="B732" s="315"/>
      <c r="D732" s="316"/>
      <c r="E732" s="686"/>
      <c r="F732" s="687"/>
      <c r="G732" s="241"/>
    </row>
    <row r="733" spans="2:12">
      <c r="B733" s="312" t="s">
        <v>272</v>
      </c>
      <c r="D733" s="316"/>
      <c r="E733" s="686"/>
      <c r="F733" s="687"/>
      <c r="G733" s="241"/>
    </row>
    <row r="734" spans="2:12" ht="9.6" customHeight="1">
      <c r="B734" s="317"/>
      <c r="C734" s="94"/>
      <c r="D734" s="94"/>
      <c r="E734" s="686"/>
      <c r="F734" s="687"/>
      <c r="G734" s="241"/>
    </row>
    <row r="735" spans="2:12">
      <c r="B735" s="792" t="s">
        <v>503</v>
      </c>
      <c r="C735" s="792"/>
      <c r="D735" s="792"/>
      <c r="E735" s="686"/>
      <c r="F735" s="687"/>
      <c r="G735" s="241"/>
    </row>
    <row r="736" spans="2:12">
      <c r="B736" s="308"/>
      <c r="C736" s="308"/>
      <c r="D736" s="308"/>
      <c r="E736" s="686"/>
      <c r="F736" s="687"/>
      <c r="G736" s="241"/>
    </row>
    <row r="737" spans="2:8" ht="27.6" customHeight="1">
      <c r="B737" s="187" t="s">
        <v>59</v>
      </c>
      <c r="C737" s="309">
        <v>44926</v>
      </c>
      <c r="D737" s="310">
        <v>44561</v>
      </c>
      <c r="E737" s="686"/>
      <c r="F737" s="687"/>
      <c r="G737" s="241"/>
    </row>
    <row r="738" spans="2:8">
      <c r="B738" s="311" t="s">
        <v>620</v>
      </c>
      <c r="C738" s="313">
        <v>4105135</v>
      </c>
      <c r="D738" s="313">
        <v>6973420</v>
      </c>
      <c r="E738" s="686"/>
      <c r="F738" s="687"/>
      <c r="G738" s="241"/>
    </row>
    <row r="739" spans="2:8">
      <c r="B739" s="311" t="s">
        <v>776</v>
      </c>
      <c r="C739" s="313">
        <v>39548355</v>
      </c>
      <c r="D739" s="313">
        <v>3300000</v>
      </c>
      <c r="E739" s="686"/>
      <c r="F739" s="687"/>
      <c r="G739" s="241"/>
    </row>
    <row r="740" spans="2:8">
      <c r="B740" s="311" t="s">
        <v>813</v>
      </c>
      <c r="C740" s="313">
        <v>12771016</v>
      </c>
      <c r="D740" s="313">
        <v>1499293731</v>
      </c>
      <c r="E740" s="686"/>
      <c r="F740" s="687"/>
      <c r="G740" s="241"/>
    </row>
    <row r="741" spans="2:8">
      <c r="B741" s="208" t="s">
        <v>60</v>
      </c>
      <c r="C741" s="314">
        <v>56424506</v>
      </c>
      <c r="D741" s="314">
        <v>1509567151</v>
      </c>
      <c r="E741" s="684">
        <v>0</v>
      </c>
      <c r="F741" s="688">
        <v>0</v>
      </c>
      <c r="G741" s="241"/>
    </row>
    <row r="742" spans="2:8">
      <c r="B742" s="315"/>
      <c r="D742" s="316"/>
      <c r="E742" s="686"/>
      <c r="F742" s="687"/>
      <c r="G742" s="241"/>
    </row>
    <row r="743" spans="2:8">
      <c r="B743" s="318" t="s">
        <v>273</v>
      </c>
      <c r="D743" s="316"/>
      <c r="E743" s="686"/>
      <c r="F743" s="687"/>
      <c r="G743" s="241"/>
    </row>
    <row r="744" spans="2:8" ht="19.95" customHeight="1">
      <c r="B744" s="319" t="s">
        <v>814</v>
      </c>
      <c r="D744" s="316"/>
      <c r="E744" s="686"/>
      <c r="F744" s="687"/>
      <c r="G744" s="241"/>
    </row>
    <row r="745" spans="2:8">
      <c r="B745" s="315"/>
      <c r="D745" s="316"/>
      <c r="E745" s="686"/>
      <c r="F745" s="687"/>
      <c r="G745" s="241"/>
    </row>
    <row r="746" spans="2:8" ht="33.6">
      <c r="B746" s="312" t="s">
        <v>274</v>
      </c>
      <c r="D746" s="316"/>
      <c r="E746" s="686"/>
      <c r="F746" s="687"/>
      <c r="G746" s="241"/>
    </row>
    <row r="747" spans="2:8">
      <c r="B747" s="308" t="s">
        <v>815</v>
      </c>
      <c r="D747" s="601"/>
      <c r="E747" s="686"/>
      <c r="F747" s="687"/>
      <c r="G747" s="241"/>
      <c r="H747" s="593"/>
    </row>
    <row r="748" spans="2:8" ht="21.6" customHeight="1">
      <c r="B748" s="308"/>
      <c r="D748" s="316"/>
      <c r="E748" s="686"/>
      <c r="F748" s="687"/>
      <c r="G748" s="241"/>
    </row>
    <row r="749" spans="2:8" ht="14.4" customHeight="1">
      <c r="B749" s="799" t="s">
        <v>275</v>
      </c>
      <c r="C749" s="799"/>
      <c r="D749" s="799"/>
      <c r="E749" s="686"/>
      <c r="F749" s="687"/>
      <c r="G749" s="241"/>
    </row>
    <row r="750" spans="2:8">
      <c r="B750" s="308"/>
      <c r="D750" s="316"/>
      <c r="E750" s="686"/>
      <c r="F750" s="687"/>
      <c r="G750" s="241"/>
    </row>
    <row r="751" spans="2:8" ht="27.6" customHeight="1">
      <c r="B751" s="187" t="s">
        <v>59</v>
      </c>
      <c r="C751" s="309">
        <v>44926</v>
      </c>
      <c r="D751" s="310">
        <v>44561</v>
      </c>
      <c r="E751" s="686"/>
      <c r="F751" s="687"/>
      <c r="G751" s="241"/>
    </row>
    <row r="752" spans="2:8">
      <c r="B752" s="311" t="s">
        <v>401</v>
      </c>
      <c r="C752" s="320">
        <v>0</v>
      </c>
      <c r="D752" s="292">
        <v>2276740</v>
      </c>
      <c r="E752" s="686"/>
      <c r="F752" s="687"/>
      <c r="G752" s="241"/>
    </row>
    <row r="753" spans="1:14">
      <c r="B753" s="311" t="s">
        <v>816</v>
      </c>
      <c r="C753" s="320">
        <v>60092731</v>
      </c>
      <c r="D753" s="292">
        <v>0</v>
      </c>
      <c r="E753" s="686"/>
      <c r="F753" s="687"/>
      <c r="G753" s="241"/>
    </row>
    <row r="754" spans="1:14">
      <c r="B754" s="311" t="s">
        <v>817</v>
      </c>
      <c r="C754" s="320">
        <v>579444</v>
      </c>
      <c r="D754" s="292">
        <v>0</v>
      </c>
      <c r="E754" s="686"/>
      <c r="F754" s="687"/>
      <c r="G754" s="241"/>
    </row>
    <row r="755" spans="1:14">
      <c r="B755" s="208" t="s">
        <v>60</v>
      </c>
      <c r="C755" s="321">
        <v>60672175</v>
      </c>
      <c r="D755" s="321">
        <v>2276740</v>
      </c>
      <c r="E755" s="684">
        <v>0</v>
      </c>
      <c r="F755" s="703">
        <v>0</v>
      </c>
      <c r="G755" s="241"/>
    </row>
    <row r="756" spans="1:14">
      <c r="B756" s="322"/>
      <c r="C756" s="323"/>
      <c r="D756" s="323"/>
      <c r="E756" s="684"/>
      <c r="F756" s="687"/>
      <c r="G756" s="241"/>
    </row>
    <row r="757" spans="1:14">
      <c r="B757" s="197" t="s">
        <v>276</v>
      </c>
    </row>
    <row r="758" spans="1:14">
      <c r="B758" s="317" t="s">
        <v>277</v>
      </c>
    </row>
    <row r="759" spans="1:14">
      <c r="B759" s="317"/>
    </row>
    <row r="760" spans="1:14" s="324" customFormat="1" ht="20.399999999999999" customHeight="1">
      <c r="B760" s="787" t="s">
        <v>551</v>
      </c>
      <c r="C760" s="787" t="s">
        <v>206</v>
      </c>
      <c r="D760" s="787"/>
      <c r="E760" s="787"/>
      <c r="F760" s="787"/>
      <c r="G760" s="787"/>
      <c r="H760" s="800" t="s">
        <v>207</v>
      </c>
      <c r="I760" s="801"/>
      <c r="J760" s="801"/>
      <c r="K760" s="801"/>
      <c r="L760" s="801"/>
      <c r="M760" s="801"/>
    </row>
    <row r="761" spans="1:14" s="205" customFormat="1" ht="36.6" customHeight="1">
      <c r="B761" s="787"/>
      <c r="C761" s="187" t="s">
        <v>202</v>
      </c>
      <c r="D761" s="187" t="s">
        <v>203</v>
      </c>
      <c r="E761" s="187" t="s">
        <v>204</v>
      </c>
      <c r="F761" s="187" t="s">
        <v>278</v>
      </c>
      <c r="G761" s="187" t="s">
        <v>279</v>
      </c>
      <c r="H761" s="187" t="s">
        <v>205</v>
      </c>
      <c r="I761" s="207" t="s">
        <v>203</v>
      </c>
      <c r="J761" s="207" t="s">
        <v>204</v>
      </c>
      <c r="K761" s="207" t="s">
        <v>278</v>
      </c>
      <c r="L761" s="207" t="s">
        <v>679</v>
      </c>
      <c r="M761" s="207" t="s">
        <v>680</v>
      </c>
    </row>
    <row r="762" spans="1:14" s="329" customFormat="1">
      <c r="A762" s="325"/>
      <c r="B762" s="326" t="s">
        <v>554</v>
      </c>
      <c r="C762" s="327">
        <v>249008778</v>
      </c>
      <c r="D762" s="327">
        <v>1618213</v>
      </c>
      <c r="E762" s="327">
        <v>0</v>
      </c>
      <c r="F762" s="653" t="s">
        <v>263</v>
      </c>
      <c r="G762" s="328">
        <v>250626991</v>
      </c>
      <c r="H762" s="327">
        <v>-588477</v>
      </c>
      <c r="I762" s="327">
        <v>-74604552</v>
      </c>
      <c r="J762" s="327">
        <v>0</v>
      </c>
      <c r="K762" s="327">
        <v>0</v>
      </c>
      <c r="L762" s="655">
        <v>-75193029</v>
      </c>
      <c r="M762" s="336">
        <v>175433962</v>
      </c>
      <c r="N762" s="412"/>
    </row>
    <row r="763" spans="1:14" s="329" customFormat="1">
      <c r="A763" s="325"/>
      <c r="B763" s="326" t="s">
        <v>462</v>
      </c>
      <c r="C763" s="327">
        <v>357508232</v>
      </c>
      <c r="D763" s="327">
        <v>149064197</v>
      </c>
      <c r="E763" s="327">
        <v>0</v>
      </c>
      <c r="F763" s="653">
        <v>0</v>
      </c>
      <c r="G763" s="328">
        <v>506572429</v>
      </c>
      <c r="H763" s="327">
        <v>-9953111</v>
      </c>
      <c r="I763" s="328">
        <v>-64351476</v>
      </c>
      <c r="J763" s="328">
        <v>0</v>
      </c>
      <c r="K763" s="328">
        <v>0</v>
      </c>
      <c r="L763" s="655">
        <v>-74304587</v>
      </c>
      <c r="M763" s="336">
        <v>432267842</v>
      </c>
      <c r="N763" s="412"/>
    </row>
    <row r="764" spans="1:14" s="329" customFormat="1">
      <c r="A764" s="325"/>
      <c r="B764" s="326" t="s">
        <v>133</v>
      </c>
      <c r="C764" s="327">
        <v>122540485</v>
      </c>
      <c r="D764" s="327">
        <v>0</v>
      </c>
      <c r="E764" s="327">
        <v>0</v>
      </c>
      <c r="F764" s="653">
        <v>0</v>
      </c>
      <c r="G764" s="328">
        <v>122540485</v>
      </c>
      <c r="H764" s="330">
        <v>0</v>
      </c>
      <c r="I764" s="327">
        <v>-11028648</v>
      </c>
      <c r="J764" s="330">
        <v>0</v>
      </c>
      <c r="K764" s="330">
        <v>0</v>
      </c>
      <c r="L764" s="655">
        <v>-11028648</v>
      </c>
      <c r="M764" s="336">
        <v>111511837</v>
      </c>
      <c r="N764" s="412"/>
    </row>
    <row r="765" spans="1:14" s="329" customFormat="1">
      <c r="A765" s="325"/>
      <c r="B765" s="326" t="s">
        <v>529</v>
      </c>
      <c r="C765" s="327">
        <v>316522493</v>
      </c>
      <c r="D765" s="327">
        <v>0</v>
      </c>
      <c r="E765" s="327">
        <v>0</v>
      </c>
      <c r="F765" s="653">
        <v>0</v>
      </c>
      <c r="G765" s="328">
        <v>316522493</v>
      </c>
      <c r="H765" s="330">
        <v>0</v>
      </c>
      <c r="I765" s="327">
        <v>-28487028</v>
      </c>
      <c r="J765" s="330">
        <v>0</v>
      </c>
      <c r="K765" s="330">
        <v>0</v>
      </c>
      <c r="L765" s="655">
        <v>-28487028</v>
      </c>
      <c r="M765" s="336">
        <v>288035465</v>
      </c>
      <c r="N765" s="412"/>
    </row>
    <row r="766" spans="1:14" s="332" customFormat="1">
      <c r="A766" s="331"/>
      <c r="B766" s="208" t="s">
        <v>773</v>
      </c>
      <c r="C766" s="330">
        <v>1045579988</v>
      </c>
      <c r="D766" s="330">
        <v>150682410</v>
      </c>
      <c r="E766" s="330" t="s">
        <v>280</v>
      </c>
      <c r="F766" s="654" t="s">
        <v>237</v>
      </c>
      <c r="G766" s="330">
        <v>1196262398</v>
      </c>
      <c r="H766" s="330">
        <v>-10541588</v>
      </c>
      <c r="I766" s="330">
        <v>-178471704</v>
      </c>
      <c r="J766" s="330">
        <v>0</v>
      </c>
      <c r="K766" s="330">
        <v>0</v>
      </c>
      <c r="L766" s="666">
        <v>-189013292</v>
      </c>
      <c r="M766" s="397">
        <v>1007249106</v>
      </c>
      <c r="N766" s="272">
        <v>0</v>
      </c>
    </row>
    <row r="767" spans="1:14" s="332" customFormat="1">
      <c r="A767" s="331"/>
      <c r="B767" s="208" t="s">
        <v>611</v>
      </c>
      <c r="C767" s="330">
        <v>17546645</v>
      </c>
      <c r="D767" s="330">
        <v>1028033343</v>
      </c>
      <c r="E767" s="330" t="s">
        <v>280</v>
      </c>
      <c r="F767" s="654" t="s">
        <v>237</v>
      </c>
      <c r="G767" s="330">
        <v>1045579988</v>
      </c>
      <c r="H767" s="333">
        <v>-2839598</v>
      </c>
      <c r="I767" s="333">
        <v>-7701990</v>
      </c>
      <c r="J767" s="333">
        <v>0</v>
      </c>
      <c r="K767" s="333">
        <v>0</v>
      </c>
      <c r="L767" s="667">
        <v>-10541588</v>
      </c>
      <c r="M767" s="397">
        <v>1035038400</v>
      </c>
      <c r="N767" s="272">
        <v>0</v>
      </c>
    </row>
    <row r="768" spans="1:14">
      <c r="B768" s="197"/>
      <c r="G768" s="235"/>
      <c r="L768" s="565">
        <v>0</v>
      </c>
    </row>
    <row r="769" spans="2:8">
      <c r="B769" s="197"/>
    </row>
    <row r="770" spans="2:8">
      <c r="B770" s="197" t="s">
        <v>281</v>
      </c>
      <c r="C770" s="334"/>
    </row>
    <row r="771" spans="2:8">
      <c r="B771" s="308" t="s">
        <v>282</v>
      </c>
    </row>
    <row r="772" spans="2:8">
      <c r="B772" s="317"/>
    </row>
    <row r="773" spans="2:8">
      <c r="B773" s="187" t="s">
        <v>181</v>
      </c>
    </row>
    <row r="774" spans="2:8" ht="28.95" customHeight="1">
      <c r="B774" s="187" t="s">
        <v>59</v>
      </c>
      <c r="C774" s="187" t="s">
        <v>463</v>
      </c>
      <c r="D774" s="187" t="s">
        <v>464</v>
      </c>
      <c r="E774" s="187" t="s">
        <v>465</v>
      </c>
      <c r="F774" s="187" t="s">
        <v>681</v>
      </c>
      <c r="G774" s="248"/>
    </row>
    <row r="775" spans="2:8">
      <c r="B775" s="335" t="s">
        <v>283</v>
      </c>
      <c r="C775" s="336">
        <v>306141017</v>
      </c>
      <c r="D775" s="336">
        <v>131109293</v>
      </c>
      <c r="E775" s="336">
        <v>-69034788</v>
      </c>
      <c r="F775" s="655">
        <v>368215522</v>
      </c>
      <c r="G775" s="248"/>
      <c r="H775" s="235"/>
    </row>
    <row r="776" spans="2:8">
      <c r="B776" s="335" t="s">
        <v>82</v>
      </c>
      <c r="C776" s="336">
        <v>4799989</v>
      </c>
      <c r="D776" s="336">
        <v>0</v>
      </c>
      <c r="E776" s="336">
        <v>-1599996</v>
      </c>
      <c r="F776" s="655">
        <v>3199993</v>
      </c>
      <c r="G776" s="248"/>
      <c r="H776" s="235"/>
    </row>
    <row r="777" spans="2:8">
      <c r="B777" s="335" t="s">
        <v>509</v>
      </c>
      <c r="C777" s="336">
        <v>481484500</v>
      </c>
      <c r="D777" s="336">
        <v>111534317</v>
      </c>
      <c r="E777" s="336">
        <v>-138122304</v>
      </c>
      <c r="F777" s="655">
        <v>454896513</v>
      </c>
      <c r="G777" s="248"/>
      <c r="H777" s="235"/>
    </row>
    <row r="778" spans="2:8">
      <c r="B778" s="208" t="s">
        <v>773</v>
      </c>
      <c r="C778" s="330">
        <v>792425506</v>
      </c>
      <c r="D778" s="330">
        <v>242643610</v>
      </c>
      <c r="E778" s="330">
        <v>-208757088</v>
      </c>
      <c r="F778" s="654">
        <v>826312028</v>
      </c>
      <c r="G778" s="248"/>
      <c r="H778" s="248"/>
    </row>
    <row r="779" spans="2:8">
      <c r="B779" s="208" t="s">
        <v>611</v>
      </c>
      <c r="C779" s="330">
        <v>734298735</v>
      </c>
      <c r="D779" s="330">
        <v>227910178</v>
      </c>
      <c r="E779" s="330">
        <v>-169783407</v>
      </c>
      <c r="F779" s="654">
        <v>792425506</v>
      </c>
      <c r="G779" s="248"/>
    </row>
    <row r="780" spans="2:8">
      <c r="B780" s="191"/>
      <c r="C780" s="337"/>
      <c r="D780" s="337"/>
      <c r="E780" s="337"/>
      <c r="F780" s="656"/>
      <c r="G780" s="248"/>
    </row>
    <row r="781" spans="2:8">
      <c r="B781" s="187" t="s">
        <v>134</v>
      </c>
      <c r="C781" s="337"/>
      <c r="D781" s="337"/>
      <c r="E781" s="337"/>
      <c r="F781" s="656"/>
      <c r="G781" s="248"/>
    </row>
    <row r="782" spans="2:8" ht="28.95" customHeight="1">
      <c r="B782" s="187" t="s">
        <v>59</v>
      </c>
      <c r="C782" s="187" t="s">
        <v>463</v>
      </c>
      <c r="D782" s="187" t="s">
        <v>464</v>
      </c>
      <c r="E782" s="187" t="s">
        <v>465</v>
      </c>
      <c r="F782" s="187" t="s">
        <v>466</v>
      </c>
      <c r="G782" s="248"/>
    </row>
    <row r="783" spans="2:8">
      <c r="B783" s="210" t="s">
        <v>238</v>
      </c>
      <c r="C783" s="336">
        <v>50528563</v>
      </c>
      <c r="D783" s="336">
        <v>0</v>
      </c>
      <c r="E783" s="336">
        <v>-7235856</v>
      </c>
      <c r="F783" s="655">
        <v>43292707</v>
      </c>
      <c r="G783" s="689"/>
      <c r="H783" s="241"/>
    </row>
    <row r="784" spans="2:8">
      <c r="B784" s="210" t="s">
        <v>284</v>
      </c>
      <c r="C784" s="336">
        <v>-36056876</v>
      </c>
      <c r="D784" s="336">
        <v>0</v>
      </c>
      <c r="E784" s="336">
        <v>0</v>
      </c>
      <c r="F784" s="655">
        <v>-36056876</v>
      </c>
      <c r="G784" s="241"/>
      <c r="H784" s="241"/>
    </row>
    <row r="785" spans="2:8">
      <c r="B785" s="208" t="s">
        <v>773</v>
      </c>
      <c r="C785" s="223">
        <v>14471687</v>
      </c>
      <c r="D785" s="223">
        <v>0</v>
      </c>
      <c r="E785" s="223">
        <v>-7235856</v>
      </c>
      <c r="F785" s="632">
        <v>7235831</v>
      </c>
      <c r="G785" s="704">
        <v>0</v>
      </c>
      <c r="H785" s="241"/>
    </row>
    <row r="786" spans="2:8">
      <c r="B786" s="208" t="s">
        <v>611</v>
      </c>
      <c r="C786" s="223">
        <v>21707543</v>
      </c>
      <c r="D786" s="223">
        <v>0</v>
      </c>
      <c r="E786" s="223">
        <v>-7235861</v>
      </c>
      <c r="F786" s="632">
        <v>14471687</v>
      </c>
      <c r="G786" s="704">
        <v>0</v>
      </c>
      <c r="H786" s="241"/>
    </row>
    <row r="787" spans="2:8">
      <c r="B787" s="338"/>
      <c r="C787" s="339"/>
      <c r="D787" s="338"/>
      <c r="F787" s="637"/>
      <c r="G787" s="241"/>
      <c r="H787" s="241"/>
    </row>
    <row r="788" spans="2:8">
      <c r="B788" s="338"/>
      <c r="C788" s="339"/>
      <c r="D788" s="338"/>
      <c r="F788" s="637"/>
      <c r="G788" s="241"/>
      <c r="H788" s="241"/>
    </row>
    <row r="789" spans="2:8">
      <c r="B789" s="197" t="s">
        <v>678</v>
      </c>
      <c r="C789" s="204"/>
      <c r="D789" s="340"/>
      <c r="F789" s="657"/>
      <c r="G789" s="241"/>
      <c r="H789" s="241"/>
    </row>
    <row r="790" spans="2:8" ht="16.2" customHeight="1">
      <c r="B790" s="317" t="s">
        <v>469</v>
      </c>
      <c r="D790" s="340"/>
      <c r="G790" s="241"/>
      <c r="H790" s="241"/>
    </row>
    <row r="791" spans="2:8" ht="12.45" customHeight="1">
      <c r="B791" s="317"/>
      <c r="D791" s="340"/>
      <c r="G791" s="241"/>
      <c r="H791" s="241"/>
    </row>
    <row r="792" spans="2:8" ht="27.6" customHeight="1">
      <c r="B792" s="187" t="s">
        <v>59</v>
      </c>
      <c r="C792" s="309">
        <v>44926</v>
      </c>
      <c r="D792" s="310">
        <v>44561</v>
      </c>
      <c r="E792" s="94"/>
      <c r="G792" s="241"/>
      <c r="H792" s="241"/>
    </row>
    <row r="793" spans="2:8">
      <c r="B793" s="311" t="s">
        <v>507</v>
      </c>
      <c r="C793" s="320">
        <v>152156812</v>
      </c>
      <c r="D793" s="292">
        <v>263473908</v>
      </c>
    </row>
    <row r="794" spans="2:8">
      <c r="B794" s="311" t="s">
        <v>519</v>
      </c>
      <c r="C794" s="320">
        <v>0</v>
      </c>
      <c r="D794" s="292">
        <v>129477</v>
      </c>
    </row>
    <row r="795" spans="2:8">
      <c r="B795" s="311" t="s">
        <v>470</v>
      </c>
      <c r="C795" s="320">
        <v>764500</v>
      </c>
      <c r="D795" s="292">
        <v>0</v>
      </c>
    </row>
    <row r="796" spans="2:8">
      <c r="B796" s="311" t="s">
        <v>818</v>
      </c>
      <c r="C796" s="320">
        <v>243894</v>
      </c>
      <c r="D796" s="292">
        <v>0</v>
      </c>
    </row>
    <row r="797" spans="2:8">
      <c r="B797" s="311" t="s">
        <v>819</v>
      </c>
      <c r="C797" s="320">
        <v>3440394.888888889</v>
      </c>
      <c r="D797" s="292">
        <v>2472234</v>
      </c>
    </row>
    <row r="798" spans="2:8">
      <c r="B798" s="311" t="s">
        <v>593</v>
      </c>
      <c r="C798" s="320">
        <v>10384398</v>
      </c>
      <c r="D798" s="292">
        <v>12613510</v>
      </c>
    </row>
    <row r="799" spans="2:8">
      <c r="B799" s="311" t="s">
        <v>508</v>
      </c>
      <c r="C799" s="320">
        <v>6722953</v>
      </c>
      <c r="D799" s="292">
        <v>6444980</v>
      </c>
    </row>
    <row r="800" spans="2:8">
      <c r="B800" s="311" t="s">
        <v>594</v>
      </c>
      <c r="C800" s="320">
        <v>0</v>
      </c>
      <c r="D800" s="292">
        <v>1360304</v>
      </c>
    </row>
    <row r="801" spans="2:7">
      <c r="B801" s="311" t="s">
        <v>682</v>
      </c>
      <c r="C801" s="320">
        <v>0</v>
      </c>
      <c r="D801" s="292">
        <v>5866855</v>
      </c>
    </row>
    <row r="802" spans="2:7">
      <c r="B802" s="311" t="s">
        <v>576</v>
      </c>
      <c r="C802" s="320">
        <v>12374918</v>
      </c>
      <c r="D802" s="292">
        <v>12374918</v>
      </c>
      <c r="E802" s="241"/>
      <c r="F802" s="687"/>
      <c r="G802" s="241"/>
    </row>
    <row r="803" spans="2:7">
      <c r="B803" s="208" t="s">
        <v>60</v>
      </c>
      <c r="C803" s="321">
        <v>186087869.8888889</v>
      </c>
      <c r="D803" s="321">
        <v>304736186</v>
      </c>
      <c r="E803" s="689">
        <v>0</v>
      </c>
      <c r="F803" s="705">
        <v>0</v>
      </c>
      <c r="G803" s="241"/>
    </row>
    <row r="804" spans="2:7">
      <c r="B804" s="197"/>
      <c r="D804" s="340"/>
      <c r="E804" s="241"/>
      <c r="F804" s="687"/>
      <c r="G804" s="241"/>
    </row>
    <row r="805" spans="2:7">
      <c r="B805" s="197"/>
      <c r="D805" s="340"/>
      <c r="E805" s="241"/>
      <c r="F805" s="687"/>
      <c r="G805" s="241"/>
    </row>
    <row r="806" spans="2:7">
      <c r="B806" s="341" t="s">
        <v>419</v>
      </c>
      <c r="C806" s="238"/>
      <c r="D806" s="340"/>
      <c r="E806" s="241"/>
      <c r="F806" s="687"/>
      <c r="G806" s="241"/>
    </row>
    <row r="807" spans="2:7">
      <c r="B807" s="196" t="s">
        <v>472</v>
      </c>
      <c r="D807" s="340"/>
      <c r="E807" s="241"/>
      <c r="F807" s="687"/>
      <c r="G807" s="241"/>
    </row>
    <row r="808" spans="2:7">
      <c r="D808" s="340"/>
      <c r="E808" s="241"/>
      <c r="F808" s="687"/>
      <c r="G808" s="241"/>
    </row>
    <row r="809" spans="2:7" ht="16.95" customHeight="1">
      <c r="B809" s="787" t="s">
        <v>556</v>
      </c>
      <c r="C809" s="790" t="s">
        <v>555</v>
      </c>
      <c r="D809" s="787" t="s">
        <v>285</v>
      </c>
      <c r="E809" s="241"/>
      <c r="F809" s="687"/>
      <c r="G809" s="241"/>
    </row>
    <row r="810" spans="2:7">
      <c r="B810" s="787"/>
      <c r="C810" s="791"/>
      <c r="D810" s="787"/>
      <c r="E810" s="241"/>
      <c r="F810" s="687"/>
      <c r="G810" s="241"/>
    </row>
    <row r="811" spans="2:7">
      <c r="B811" s="342" t="s">
        <v>821</v>
      </c>
      <c r="C811" s="343"/>
      <c r="D811" s="344"/>
      <c r="E811" s="241"/>
      <c r="F811" s="687"/>
      <c r="G811" s="241"/>
    </row>
    <row r="812" spans="2:7">
      <c r="B812" s="345" t="s">
        <v>820</v>
      </c>
      <c r="C812" s="346">
        <v>62742</v>
      </c>
      <c r="D812" s="346">
        <v>0</v>
      </c>
      <c r="E812" s="241"/>
      <c r="F812" s="687"/>
      <c r="G812" s="241"/>
    </row>
    <row r="813" spans="2:7">
      <c r="B813" s="208" t="s">
        <v>757</v>
      </c>
      <c r="C813" s="321">
        <v>62742</v>
      </c>
      <c r="D813" s="320">
        <v>0</v>
      </c>
      <c r="E813" s="706">
        <v>0</v>
      </c>
      <c r="F813" s="707"/>
      <c r="G813" s="241"/>
    </row>
    <row r="814" spans="2:7">
      <c r="B814" s="208" t="s">
        <v>606</v>
      </c>
      <c r="C814" s="321">
        <v>1848050034</v>
      </c>
      <c r="D814" s="320">
        <v>0</v>
      </c>
      <c r="E814" s="706">
        <v>0</v>
      </c>
      <c r="F814" s="707"/>
      <c r="G814" s="241"/>
    </row>
    <row r="815" spans="2:7">
      <c r="B815" s="322"/>
      <c r="C815" s="348"/>
      <c r="D815" s="348"/>
      <c r="E815" s="241"/>
      <c r="F815" s="687"/>
      <c r="G815" s="241"/>
    </row>
    <row r="816" spans="2:7">
      <c r="B816" s="322"/>
      <c r="C816" s="348"/>
      <c r="D816" s="348"/>
      <c r="E816" s="241"/>
      <c r="F816" s="687"/>
      <c r="G816" s="241"/>
    </row>
    <row r="817" spans="2:8">
      <c r="B817" s="197" t="s">
        <v>421</v>
      </c>
      <c r="C817" s="204"/>
      <c r="D817" s="340"/>
      <c r="E817" s="241"/>
      <c r="F817" s="687"/>
      <c r="G817" s="241"/>
    </row>
    <row r="818" spans="2:8">
      <c r="B818" s="196" t="s">
        <v>472</v>
      </c>
      <c r="D818" s="340"/>
    </row>
    <row r="819" spans="2:8">
      <c r="D819" s="340"/>
    </row>
    <row r="820" spans="2:8" ht="16.95" customHeight="1">
      <c r="B820" s="787" t="s">
        <v>59</v>
      </c>
      <c r="C820" s="790" t="s">
        <v>555</v>
      </c>
      <c r="D820" s="787" t="s">
        <v>285</v>
      </c>
    </row>
    <row r="821" spans="2:8">
      <c r="B821" s="787"/>
      <c r="C821" s="791"/>
      <c r="D821" s="787"/>
    </row>
    <row r="822" spans="2:8">
      <c r="B822" s="326" t="s">
        <v>407</v>
      </c>
      <c r="C822" s="605">
        <v>16306598</v>
      </c>
      <c r="D822" s="320" t="s">
        <v>280</v>
      </c>
      <c r="G822" s="366"/>
      <c r="H822" s="594"/>
    </row>
    <row r="823" spans="2:8">
      <c r="B823" s="326" t="s">
        <v>587</v>
      </c>
      <c r="C823" s="605">
        <v>8404057</v>
      </c>
      <c r="D823" s="320" t="s">
        <v>280</v>
      </c>
      <c r="G823" s="575"/>
      <c r="H823" s="594"/>
    </row>
    <row r="824" spans="2:8">
      <c r="B824" s="326" t="s">
        <v>822</v>
      </c>
      <c r="C824" s="320">
        <v>535807</v>
      </c>
      <c r="D824" s="320">
        <v>0</v>
      </c>
      <c r="E824" s="241"/>
      <c r="F824" s="687"/>
      <c r="G824" s="215"/>
    </row>
    <row r="825" spans="2:8">
      <c r="B825" s="208" t="s">
        <v>757</v>
      </c>
      <c r="C825" s="321">
        <v>25246462</v>
      </c>
      <c r="D825" s="320" t="s">
        <v>280</v>
      </c>
      <c r="E825" s="689">
        <v>0</v>
      </c>
      <c r="F825" s="708"/>
      <c r="G825" s="215"/>
      <c r="H825" s="215"/>
    </row>
    <row r="826" spans="2:8">
      <c r="B826" s="208" t="s">
        <v>606</v>
      </c>
      <c r="C826" s="321">
        <v>130598371</v>
      </c>
      <c r="D826" s="321" t="s">
        <v>280</v>
      </c>
      <c r="E826" s="689">
        <v>0</v>
      </c>
      <c r="F826" s="688"/>
      <c r="G826" s="215"/>
    </row>
    <row r="827" spans="2:8">
      <c r="B827" s="322"/>
      <c r="C827" s="348"/>
      <c r="D827" s="348"/>
      <c r="E827" s="241"/>
      <c r="F827" s="687"/>
      <c r="H827" s="215"/>
    </row>
    <row r="828" spans="2:8">
      <c r="B828" s="322"/>
      <c r="C828" s="348"/>
      <c r="D828" s="348"/>
      <c r="E828" s="241"/>
      <c r="F828" s="687"/>
      <c r="H828" s="215"/>
    </row>
    <row r="829" spans="2:8">
      <c r="B829" s="197" t="s">
        <v>422</v>
      </c>
      <c r="C829" s="204"/>
      <c r="D829" s="340"/>
      <c r="E829" s="241"/>
      <c r="F829" s="687"/>
    </row>
    <row r="830" spans="2:8">
      <c r="B830" s="196" t="s">
        <v>472</v>
      </c>
      <c r="D830" s="340"/>
      <c r="E830" s="241"/>
      <c r="F830" s="687"/>
    </row>
    <row r="831" spans="2:8">
      <c r="D831" s="340"/>
      <c r="E831" s="241"/>
      <c r="F831" s="687"/>
    </row>
    <row r="832" spans="2:8" ht="16.95" customHeight="1">
      <c r="B832" s="787" t="s">
        <v>59</v>
      </c>
      <c r="C832" s="790" t="s">
        <v>555</v>
      </c>
      <c r="D832" s="787" t="s">
        <v>285</v>
      </c>
      <c r="E832" s="241"/>
      <c r="F832" s="687"/>
    </row>
    <row r="833" spans="2:8">
      <c r="B833" s="787"/>
      <c r="C833" s="791"/>
      <c r="D833" s="787"/>
      <c r="E833" s="241"/>
      <c r="F833" s="687"/>
    </row>
    <row r="834" spans="2:8">
      <c r="B834" s="244" t="s">
        <v>823</v>
      </c>
      <c r="C834" s="320">
        <v>57902622</v>
      </c>
      <c r="D834" s="350">
        <v>0</v>
      </c>
      <c r="E834" s="241"/>
      <c r="F834" s="687"/>
    </row>
    <row r="835" spans="2:8">
      <c r="B835" s="244" t="s">
        <v>824</v>
      </c>
      <c r="C835" s="320">
        <v>19670182</v>
      </c>
      <c r="D835" s="350">
        <v>0</v>
      </c>
      <c r="E835" s="241"/>
      <c r="F835" s="687"/>
      <c r="G835" s="349"/>
      <c r="H835" s="349"/>
    </row>
    <row r="836" spans="2:8">
      <c r="B836" s="208" t="s">
        <v>757</v>
      </c>
      <c r="C836" s="351">
        <v>77572804</v>
      </c>
      <c r="D836" s="352">
        <v>0</v>
      </c>
      <c r="E836" s="689">
        <v>0</v>
      </c>
      <c r="F836" s="707"/>
      <c r="G836" s="215"/>
    </row>
    <row r="837" spans="2:8">
      <c r="B837" s="208" t="s">
        <v>606</v>
      </c>
      <c r="C837" s="351">
        <v>149815101</v>
      </c>
      <c r="D837" s="352">
        <v>0</v>
      </c>
      <c r="E837" s="689">
        <v>0</v>
      </c>
      <c r="F837" s="687"/>
    </row>
    <row r="838" spans="2:8">
      <c r="C838" s="353"/>
      <c r="D838" s="340"/>
      <c r="E838" s="241"/>
      <c r="F838" s="687"/>
    </row>
    <row r="839" spans="2:8">
      <c r="B839" s="197" t="s">
        <v>286</v>
      </c>
      <c r="C839" s="204"/>
      <c r="D839" s="94"/>
      <c r="E839" s="241"/>
      <c r="F839" s="687"/>
    </row>
    <row r="840" spans="2:8">
      <c r="B840" s="341"/>
      <c r="C840" s="94"/>
      <c r="D840" s="94"/>
      <c r="E840" s="241"/>
      <c r="F840" s="687"/>
    </row>
    <row r="841" spans="2:8">
      <c r="B841" s="787" t="s">
        <v>59</v>
      </c>
      <c r="C841" s="790" t="s">
        <v>555</v>
      </c>
      <c r="D841" s="787" t="s">
        <v>285</v>
      </c>
    </row>
    <row r="842" spans="2:8">
      <c r="B842" s="787"/>
      <c r="C842" s="791"/>
      <c r="D842" s="787"/>
    </row>
    <row r="843" spans="2:8">
      <c r="B843" s="244" t="s">
        <v>71</v>
      </c>
      <c r="C843" s="320">
        <v>277976542</v>
      </c>
      <c r="D843" s="354">
        <v>0</v>
      </c>
    </row>
    <row r="844" spans="2:8">
      <c r="B844" s="244" t="s">
        <v>72</v>
      </c>
      <c r="C844" s="320">
        <v>40584636</v>
      </c>
      <c r="D844" s="354">
        <v>0</v>
      </c>
    </row>
    <row r="845" spans="2:8">
      <c r="B845" s="244" t="s">
        <v>825</v>
      </c>
      <c r="C845" s="320">
        <v>31625001</v>
      </c>
      <c r="D845" s="354">
        <v>0</v>
      </c>
      <c r="E845" s="241"/>
      <c r="F845" s="687"/>
    </row>
    <row r="846" spans="2:8">
      <c r="B846" s="244" t="s">
        <v>135</v>
      </c>
      <c r="C846" s="320">
        <v>72946821</v>
      </c>
      <c r="D846" s="354">
        <v>0</v>
      </c>
      <c r="E846" s="241"/>
      <c r="F846" s="687"/>
    </row>
    <row r="847" spans="2:8">
      <c r="B847" s="208" t="s">
        <v>757</v>
      </c>
      <c r="C847" s="351">
        <v>423133000</v>
      </c>
      <c r="D847" s="354">
        <v>0</v>
      </c>
      <c r="E847" s="689">
        <v>0</v>
      </c>
      <c r="F847" s="687"/>
    </row>
    <row r="848" spans="2:8">
      <c r="B848" s="208" t="s">
        <v>606</v>
      </c>
      <c r="C848" s="351">
        <v>241513713</v>
      </c>
      <c r="D848" s="355">
        <v>0</v>
      </c>
      <c r="E848" s="689">
        <v>0</v>
      </c>
      <c r="F848" s="687"/>
    </row>
    <row r="849" spans="2:10">
      <c r="B849" s="197"/>
      <c r="D849" s="340"/>
      <c r="E849" s="241"/>
      <c r="F849" s="687"/>
    </row>
    <row r="850" spans="2:10">
      <c r="B850" s="197"/>
      <c r="D850" s="340"/>
      <c r="E850" s="241"/>
      <c r="F850" s="687"/>
    </row>
    <row r="851" spans="2:10">
      <c r="B851" s="197" t="s">
        <v>481</v>
      </c>
      <c r="D851" s="340"/>
      <c r="E851" s="241"/>
      <c r="F851" s="687"/>
    </row>
    <row r="852" spans="2:10" ht="10.199999999999999" customHeight="1">
      <c r="B852" s="341"/>
      <c r="D852" s="340"/>
    </row>
    <row r="853" spans="2:10">
      <c r="B853" s="136" t="s">
        <v>826</v>
      </c>
      <c r="C853" s="136"/>
      <c r="D853" s="136"/>
    </row>
    <row r="854" spans="2:10">
      <c r="B854" s="197"/>
      <c r="D854" s="340"/>
    </row>
    <row r="855" spans="2:10">
      <c r="B855" s="197"/>
      <c r="D855" s="340"/>
    </row>
    <row r="856" spans="2:10">
      <c r="B856" s="197" t="s">
        <v>287</v>
      </c>
      <c r="C856" s="238"/>
      <c r="D856" s="340"/>
    </row>
    <row r="857" spans="2:10">
      <c r="B857" s="197"/>
      <c r="D857" s="340"/>
    </row>
    <row r="858" spans="2:10" ht="38.4" customHeight="1">
      <c r="B858" s="187" t="s">
        <v>386</v>
      </c>
      <c r="C858" s="187" t="s">
        <v>477</v>
      </c>
      <c r="D858" s="187" t="s">
        <v>685</v>
      </c>
      <c r="E858" s="187" t="s">
        <v>479</v>
      </c>
      <c r="F858" s="187" t="s">
        <v>480</v>
      </c>
      <c r="G858" s="309">
        <v>44926</v>
      </c>
      <c r="H858" s="309">
        <v>44561</v>
      </c>
    </row>
    <row r="859" spans="2:10" ht="36" customHeight="1">
      <c r="B859" s="190" t="s">
        <v>210</v>
      </c>
      <c r="C859" s="190" t="s">
        <v>208</v>
      </c>
      <c r="D859" s="190" t="s">
        <v>686</v>
      </c>
      <c r="E859" s="190" t="s">
        <v>237</v>
      </c>
      <c r="F859" s="659" t="s">
        <v>237</v>
      </c>
      <c r="G859" s="356">
        <v>13009395</v>
      </c>
      <c r="H859" s="356">
        <v>4059103</v>
      </c>
      <c r="I859" s="357"/>
    </row>
    <row r="860" spans="2:10" ht="36" customHeight="1">
      <c r="B860" s="190" t="s">
        <v>210</v>
      </c>
      <c r="C860" s="190" t="s">
        <v>208</v>
      </c>
      <c r="D860" s="190" t="s">
        <v>730</v>
      </c>
      <c r="E860" s="190" t="s">
        <v>237</v>
      </c>
      <c r="F860" s="659" t="s">
        <v>237</v>
      </c>
      <c r="G860" s="356">
        <v>0</v>
      </c>
      <c r="H860" s="356">
        <v>66925000</v>
      </c>
      <c r="I860" s="357"/>
    </row>
    <row r="861" spans="2:10" ht="36" customHeight="1">
      <c r="B861" s="190" t="s">
        <v>210</v>
      </c>
      <c r="C861" s="190" t="s">
        <v>208</v>
      </c>
      <c r="D861" s="190" t="s">
        <v>828</v>
      </c>
      <c r="E861" s="190" t="s">
        <v>237</v>
      </c>
      <c r="F861" s="659" t="s">
        <v>237</v>
      </c>
      <c r="G861" s="356">
        <v>68875000</v>
      </c>
      <c r="H861" s="356">
        <v>31738636</v>
      </c>
      <c r="I861" s="357"/>
    </row>
    <row r="862" spans="2:10" ht="36" customHeight="1">
      <c r="B862" s="190" t="s">
        <v>405</v>
      </c>
      <c r="C862" s="190" t="s">
        <v>208</v>
      </c>
      <c r="D862" s="190" t="s">
        <v>827</v>
      </c>
      <c r="E862" s="190" t="s">
        <v>237</v>
      </c>
      <c r="F862" s="659" t="s">
        <v>237</v>
      </c>
      <c r="G862" s="356">
        <v>11955480</v>
      </c>
      <c r="H862" s="356">
        <v>17359589</v>
      </c>
      <c r="I862" s="357"/>
    </row>
    <row r="863" spans="2:10" ht="36" customHeight="1">
      <c r="B863" s="190" t="s">
        <v>405</v>
      </c>
      <c r="C863" s="190" t="s">
        <v>208</v>
      </c>
      <c r="D863" s="190" t="s">
        <v>829</v>
      </c>
      <c r="E863" s="190" t="s">
        <v>237</v>
      </c>
      <c r="F863" s="659" t="s">
        <v>237</v>
      </c>
      <c r="G863" s="356">
        <v>741886</v>
      </c>
      <c r="H863" s="356">
        <v>0</v>
      </c>
      <c r="I863" s="709"/>
      <c r="J863" s="241"/>
    </row>
    <row r="864" spans="2:10" ht="36" customHeight="1">
      <c r="B864" s="190" t="s">
        <v>831</v>
      </c>
      <c r="C864" s="190" t="s">
        <v>830</v>
      </c>
      <c r="D864" s="190" t="s">
        <v>829</v>
      </c>
      <c r="E864" s="190" t="s">
        <v>237</v>
      </c>
      <c r="F864" s="659" t="s">
        <v>237</v>
      </c>
      <c r="G864" s="356">
        <v>2751339</v>
      </c>
      <c r="H864" s="356">
        <v>0</v>
      </c>
      <c r="I864" s="709"/>
      <c r="J864" s="241"/>
    </row>
    <row r="865" spans="2:10">
      <c r="B865" s="208" t="s">
        <v>209</v>
      </c>
      <c r="C865" s="358"/>
      <c r="D865" s="358"/>
      <c r="E865" s="358"/>
      <c r="F865" s="660"/>
      <c r="G865" s="359">
        <v>97333100</v>
      </c>
      <c r="H865" s="359">
        <v>120082328</v>
      </c>
      <c r="I865" s="689">
        <v>0</v>
      </c>
      <c r="J865" s="689">
        <v>0</v>
      </c>
    </row>
    <row r="866" spans="2:10">
      <c r="B866" s="360"/>
      <c r="C866" s="353"/>
      <c r="D866" s="340"/>
      <c r="I866" s="710"/>
      <c r="J866" s="241"/>
    </row>
    <row r="867" spans="2:10">
      <c r="B867" s="360"/>
      <c r="C867" s="353"/>
      <c r="D867" s="340"/>
      <c r="I867" s="710"/>
      <c r="J867" s="241"/>
    </row>
    <row r="868" spans="2:10">
      <c r="B868" s="360"/>
      <c r="C868" s="353"/>
      <c r="D868" s="340"/>
    </row>
    <row r="869" spans="2:10">
      <c r="B869" s="197" t="s">
        <v>288</v>
      </c>
      <c r="D869" s="340"/>
    </row>
    <row r="870" spans="2:10" ht="9" customHeight="1">
      <c r="B870" s="341"/>
      <c r="D870" s="340"/>
    </row>
    <row r="871" spans="2:10">
      <c r="B871" s="94" t="s">
        <v>832</v>
      </c>
      <c r="D871" s="340"/>
    </row>
    <row r="872" spans="2:10">
      <c r="B872" s="197"/>
      <c r="D872" s="340"/>
    </row>
    <row r="873" spans="2:10">
      <c r="B873" s="197"/>
      <c r="D873" s="340"/>
    </row>
    <row r="874" spans="2:10">
      <c r="B874" s="197" t="s">
        <v>289</v>
      </c>
      <c r="C874" s="204"/>
      <c r="D874" s="340"/>
      <c r="G874" s="366"/>
      <c r="I874" s="595"/>
    </row>
    <row r="875" spans="2:10">
      <c r="B875" s="197"/>
      <c r="D875" s="340"/>
    </row>
    <row r="876" spans="2:10" ht="19.2" customHeight="1">
      <c r="B876" s="789" t="s">
        <v>59</v>
      </c>
      <c r="C876" s="790" t="s">
        <v>687</v>
      </c>
      <c r="D876" s="787" t="s">
        <v>688</v>
      </c>
    </row>
    <row r="877" spans="2:10" ht="16.95" customHeight="1">
      <c r="B877" s="789"/>
      <c r="C877" s="791"/>
      <c r="D877" s="787"/>
    </row>
    <row r="878" spans="2:10">
      <c r="B878" s="326" t="s">
        <v>408</v>
      </c>
      <c r="C878" s="320">
        <v>200000000</v>
      </c>
      <c r="D878" s="361">
        <v>0</v>
      </c>
    </row>
    <row r="879" spans="2:10">
      <c r="B879" s="326" t="s">
        <v>211</v>
      </c>
      <c r="C879" s="320">
        <v>67000000</v>
      </c>
      <c r="D879" s="361">
        <v>0</v>
      </c>
    </row>
    <row r="880" spans="2:10">
      <c r="B880" s="326" t="s">
        <v>833</v>
      </c>
      <c r="C880" s="320">
        <v>30000000</v>
      </c>
      <c r="D880" s="361"/>
    </row>
    <row r="881" spans="2:7">
      <c r="B881" s="326" t="s">
        <v>597</v>
      </c>
      <c r="C881" s="320">
        <v>72000000</v>
      </c>
      <c r="D881" s="361">
        <v>0</v>
      </c>
    </row>
    <row r="882" spans="2:7">
      <c r="B882" s="326" t="s">
        <v>136</v>
      </c>
      <c r="C882" s="320">
        <v>12000000</v>
      </c>
      <c r="D882" s="361">
        <v>0</v>
      </c>
    </row>
    <row r="883" spans="2:7">
      <c r="B883" s="326" t="s">
        <v>689</v>
      </c>
      <c r="C883" s="320">
        <v>2667749</v>
      </c>
      <c r="D883" s="361">
        <v>0</v>
      </c>
    </row>
    <row r="884" spans="2:7">
      <c r="B884" s="326" t="s">
        <v>690</v>
      </c>
      <c r="C884" s="320">
        <v>3307747</v>
      </c>
      <c r="D884" s="361">
        <v>0</v>
      </c>
    </row>
    <row r="885" spans="2:7">
      <c r="B885" s="326" t="s">
        <v>691</v>
      </c>
      <c r="C885" s="320">
        <v>4081129</v>
      </c>
      <c r="D885" s="361">
        <v>0</v>
      </c>
    </row>
    <row r="886" spans="2:7">
      <c r="B886" s="326" t="s">
        <v>598</v>
      </c>
      <c r="C886" s="320">
        <v>962182</v>
      </c>
      <c r="D886" s="361">
        <v>0</v>
      </c>
      <c r="F886" s="687"/>
      <c r="G886" s="241"/>
    </row>
    <row r="887" spans="2:7">
      <c r="B887" s="326" t="s">
        <v>834</v>
      </c>
      <c r="C887" s="320">
        <v>6605658</v>
      </c>
      <c r="D887" s="361">
        <v>0</v>
      </c>
      <c r="F887" s="687"/>
      <c r="G887" s="241"/>
    </row>
    <row r="888" spans="2:7">
      <c r="B888" s="208" t="s">
        <v>757</v>
      </c>
      <c r="C888" s="321">
        <v>398624465</v>
      </c>
      <c r="D888" s="362">
        <v>0</v>
      </c>
      <c r="F888" s="688">
        <v>0</v>
      </c>
      <c r="G888" s="241"/>
    </row>
    <row r="889" spans="2:7">
      <c r="B889" s="208" t="s">
        <v>606</v>
      </c>
      <c r="C889" s="321">
        <v>854597575</v>
      </c>
      <c r="D889" s="362">
        <v>0</v>
      </c>
      <c r="F889" s="688">
        <v>0</v>
      </c>
      <c r="G889" s="241"/>
    </row>
    <row r="890" spans="2:7">
      <c r="B890" s="315"/>
      <c r="C890" s="363"/>
      <c r="F890" s="687"/>
      <c r="G890" s="241"/>
    </row>
    <row r="891" spans="2:7">
      <c r="B891" s="315"/>
      <c r="C891" s="363"/>
    </row>
    <row r="892" spans="2:7">
      <c r="B892" s="197" t="s">
        <v>692</v>
      </c>
      <c r="C892" s="238"/>
    </row>
    <row r="893" spans="2:7">
      <c r="B893" s="196" t="s">
        <v>485</v>
      </c>
      <c r="C893" s="238"/>
    </row>
    <row r="895" spans="2:7" ht="17.399999999999999" customHeight="1">
      <c r="B895" s="787" t="s">
        <v>386</v>
      </c>
      <c r="C895" s="787" t="s">
        <v>477</v>
      </c>
      <c r="D895" s="787" t="s">
        <v>478</v>
      </c>
      <c r="E895" s="789" t="s">
        <v>486</v>
      </c>
      <c r="F895" s="789"/>
    </row>
    <row r="896" spans="2:7" ht="19.2" customHeight="1">
      <c r="B896" s="787"/>
      <c r="C896" s="787"/>
      <c r="D896" s="787"/>
      <c r="E896" s="309">
        <v>44926</v>
      </c>
      <c r="F896" s="668">
        <v>44561</v>
      </c>
    </row>
    <row r="897" spans="2:21" s="423" customFormat="1" ht="16.95" customHeight="1">
      <c r="B897" s="231" t="s">
        <v>262</v>
      </c>
      <c r="C897" s="190" t="s">
        <v>208</v>
      </c>
      <c r="D897" s="190" t="s">
        <v>423</v>
      </c>
      <c r="E897" s="364">
        <v>579760961</v>
      </c>
      <c r="F897" s="661">
        <v>1993772737</v>
      </c>
      <c r="G897" s="436"/>
      <c r="I897" s="437"/>
      <c r="L897" s="570"/>
    </row>
    <row r="898" spans="2:21" s="423" customFormat="1" ht="16.95" customHeight="1">
      <c r="B898" s="231" t="s">
        <v>262</v>
      </c>
      <c r="C898" s="190" t="s">
        <v>208</v>
      </c>
      <c r="D898" s="190" t="s">
        <v>413</v>
      </c>
      <c r="E898" s="438">
        <v>1764605588</v>
      </c>
      <c r="F898" s="661">
        <v>9986890201</v>
      </c>
      <c r="G898" s="439"/>
      <c r="I898" s="437"/>
      <c r="L898" s="570"/>
    </row>
    <row r="899" spans="2:21" s="423" customFormat="1" ht="33" customHeight="1">
      <c r="B899" s="231" t="s">
        <v>262</v>
      </c>
      <c r="C899" s="190" t="s">
        <v>208</v>
      </c>
      <c r="D899" s="190" t="s">
        <v>526</v>
      </c>
      <c r="E899" s="365">
        <v>788480783</v>
      </c>
      <c r="F899" s="661">
        <v>17473245904</v>
      </c>
      <c r="G899" s="441"/>
      <c r="I899" s="437"/>
      <c r="L899" s="570"/>
    </row>
    <row r="900" spans="2:21" s="423" customFormat="1" ht="16.95" customHeight="1">
      <c r="B900" s="231" t="s">
        <v>405</v>
      </c>
      <c r="C900" s="190" t="s">
        <v>208</v>
      </c>
      <c r="D900" s="190" t="s">
        <v>414</v>
      </c>
      <c r="E900" s="365">
        <v>0</v>
      </c>
      <c r="F900" s="661">
        <v>4999000000</v>
      </c>
      <c r="G900" s="440"/>
      <c r="I900" s="437"/>
      <c r="J900" s="437"/>
      <c r="K900" s="437"/>
      <c r="L900" s="570"/>
    </row>
    <row r="901" spans="2:21" s="423" customFormat="1" ht="33" customHeight="1">
      <c r="B901" s="231" t="s">
        <v>405</v>
      </c>
      <c r="C901" s="190" t="s">
        <v>208</v>
      </c>
      <c r="D901" s="190" t="s">
        <v>415</v>
      </c>
      <c r="E901" s="365">
        <v>0</v>
      </c>
      <c r="F901" s="661">
        <v>2047406868</v>
      </c>
      <c r="G901" s="441"/>
      <c r="I901" s="437"/>
      <c r="L901" s="570"/>
    </row>
    <row r="902" spans="2:21" s="423" customFormat="1" ht="33" customHeight="1">
      <c r="B902" s="231" t="s">
        <v>405</v>
      </c>
      <c r="C902" s="190" t="s">
        <v>208</v>
      </c>
      <c r="D902" s="190" t="s">
        <v>836</v>
      </c>
      <c r="E902" s="365">
        <v>0</v>
      </c>
      <c r="F902" s="661">
        <v>0</v>
      </c>
      <c r="G902" s="441"/>
      <c r="I902" s="437"/>
      <c r="L902" s="570"/>
    </row>
    <row r="903" spans="2:21" s="423" customFormat="1" ht="35.4" customHeight="1">
      <c r="B903" s="231" t="s">
        <v>262</v>
      </c>
      <c r="C903" s="190" t="s">
        <v>208</v>
      </c>
      <c r="D903" s="190" t="s">
        <v>424</v>
      </c>
      <c r="E903" s="365">
        <v>0</v>
      </c>
      <c r="F903" s="661">
        <v>-1848050034</v>
      </c>
      <c r="G903" s="441"/>
      <c r="I903" s="437"/>
      <c r="J903" s="437"/>
      <c r="K903" s="437"/>
      <c r="L903" s="570"/>
    </row>
    <row r="904" spans="2:21" s="423" customFormat="1" ht="36.6" customHeight="1">
      <c r="B904" s="231" t="s">
        <v>262</v>
      </c>
      <c r="C904" s="190" t="s">
        <v>208</v>
      </c>
      <c r="D904" s="190" t="s">
        <v>686</v>
      </c>
      <c r="E904" s="365">
        <v>-13009395</v>
      </c>
      <c r="F904" s="661">
        <v>-4059103</v>
      </c>
      <c r="G904" s="441"/>
      <c r="I904" s="437"/>
      <c r="L904" s="570"/>
    </row>
    <row r="905" spans="2:21" s="423" customFormat="1" ht="36.6" customHeight="1">
      <c r="B905" s="231" t="s">
        <v>262</v>
      </c>
      <c r="C905" s="190" t="s">
        <v>208</v>
      </c>
      <c r="D905" s="190" t="s">
        <v>730</v>
      </c>
      <c r="E905" s="365">
        <v>0</v>
      </c>
      <c r="F905" s="661">
        <v>-66925000</v>
      </c>
      <c r="G905" s="441"/>
      <c r="I905" s="437"/>
      <c r="J905" s="437"/>
      <c r="K905" s="437"/>
      <c r="L905" s="570"/>
    </row>
    <row r="906" spans="2:21" s="423" customFormat="1" ht="36.6" customHeight="1">
      <c r="B906" s="231" t="s">
        <v>262</v>
      </c>
      <c r="C906" s="190" t="s">
        <v>208</v>
      </c>
      <c r="D906" s="190" t="s">
        <v>835</v>
      </c>
      <c r="E906" s="365">
        <v>-68875000</v>
      </c>
      <c r="F906" s="661">
        <v>-31738636</v>
      </c>
      <c r="G906" s="533"/>
      <c r="I906" s="437"/>
      <c r="L906" s="570"/>
    </row>
    <row r="907" spans="2:21" s="423" customFormat="1" ht="36.6" customHeight="1">
      <c r="B907" s="231" t="s">
        <v>405</v>
      </c>
      <c r="C907" s="190" t="s">
        <v>208</v>
      </c>
      <c r="D907" s="190" t="s">
        <v>827</v>
      </c>
      <c r="E907" s="365">
        <v>0</v>
      </c>
      <c r="F907" s="661">
        <v>-17359589</v>
      </c>
      <c r="G907" s="441"/>
      <c r="I907" s="535"/>
      <c r="J907" s="437"/>
      <c r="K907" s="437"/>
      <c r="L907" s="570"/>
    </row>
    <row r="908" spans="2:21" s="423" customFormat="1" ht="36.6" customHeight="1">
      <c r="B908" s="231" t="s">
        <v>405</v>
      </c>
      <c r="C908" s="190" t="s">
        <v>208</v>
      </c>
      <c r="D908" s="190" t="s">
        <v>829</v>
      </c>
      <c r="E908" s="365">
        <v>0</v>
      </c>
      <c r="F908" s="661">
        <v>0</v>
      </c>
      <c r="G908" s="441"/>
      <c r="J908" s="437"/>
      <c r="K908" s="437"/>
      <c r="L908" s="570"/>
      <c r="U908" s="536">
        <v>0</v>
      </c>
    </row>
    <row r="909" spans="2:21">
      <c r="B909" s="367" t="s">
        <v>209</v>
      </c>
      <c r="C909" s="368"/>
      <c r="D909" s="368"/>
      <c r="E909" s="330">
        <v>3050962937</v>
      </c>
      <c r="F909" s="654">
        <v>34532183348</v>
      </c>
      <c r="G909" s="239"/>
      <c r="H909" s="423"/>
      <c r="I909" s="437"/>
      <c r="J909" s="437"/>
      <c r="K909" s="437"/>
    </row>
    <row r="910" spans="2:21">
      <c r="B910" s="369"/>
      <c r="C910" s="370"/>
      <c r="D910" s="370"/>
      <c r="H910" s="423"/>
      <c r="I910" s="437"/>
      <c r="J910" s="423"/>
      <c r="K910" s="423"/>
    </row>
    <row r="911" spans="2:21">
      <c r="B911" s="369"/>
      <c r="C911" s="370"/>
      <c r="D911" s="370"/>
      <c r="I911" s="437"/>
      <c r="J911" s="437"/>
      <c r="K911" s="437"/>
    </row>
    <row r="912" spans="2:21">
      <c r="B912" s="197" t="s">
        <v>561</v>
      </c>
      <c r="C912" s="238"/>
      <c r="D912" s="370"/>
      <c r="I912" s="437"/>
      <c r="J912" s="423"/>
      <c r="K912" s="423"/>
    </row>
    <row r="913" spans="2:11">
      <c r="B913" s="319" t="s">
        <v>884</v>
      </c>
      <c r="C913" s="370"/>
      <c r="D913" s="370"/>
      <c r="I913" s="437"/>
      <c r="J913" s="437"/>
      <c r="K913" s="437"/>
    </row>
    <row r="914" spans="2:11">
      <c r="B914" s="319"/>
      <c r="C914" s="370"/>
      <c r="D914" s="370"/>
      <c r="F914" s="662"/>
      <c r="G914" s="132"/>
    </row>
    <row r="915" spans="2:11" ht="30" customHeight="1">
      <c r="B915" s="187" t="s">
        <v>557</v>
      </c>
      <c r="C915" s="187" t="s">
        <v>558</v>
      </c>
      <c r="D915" s="187" t="s">
        <v>559</v>
      </c>
      <c r="E915" s="366"/>
      <c r="F915" s="662"/>
      <c r="G915" s="132"/>
      <c r="H915" s="132"/>
      <c r="I915" s="371"/>
    </row>
    <row r="916" spans="2:11" ht="17.399999999999999" customHeight="1">
      <c r="B916" s="372" t="s">
        <v>262</v>
      </c>
      <c r="C916" s="443"/>
      <c r="D916" s="443"/>
      <c r="E916" s="357"/>
      <c r="F916" s="662"/>
      <c r="G916" s="132"/>
      <c r="H916" s="132"/>
      <c r="I916" s="371"/>
    </row>
    <row r="917" spans="2:11">
      <c r="B917" s="373" t="s">
        <v>837</v>
      </c>
      <c r="C917" s="443">
        <v>29528.080000000002</v>
      </c>
      <c r="D917" s="445"/>
      <c r="E917" s="357"/>
      <c r="F917" s="662"/>
      <c r="G917" s="132"/>
      <c r="H917" s="132"/>
      <c r="I917" s="371"/>
    </row>
    <row r="918" spans="2:11" ht="33.6">
      <c r="B918" s="373" t="s">
        <v>574</v>
      </c>
      <c r="C918" s="443">
        <v>16672768</v>
      </c>
      <c r="D918" s="445"/>
      <c r="E918" s="357"/>
      <c r="F918" s="662"/>
      <c r="G918" s="132"/>
      <c r="H918" s="381"/>
      <c r="I918" s="371"/>
    </row>
    <row r="919" spans="2:11" ht="33.6">
      <c r="B919" s="373" t="s">
        <v>575</v>
      </c>
      <c r="C919" s="443">
        <v>1994117132</v>
      </c>
      <c r="D919" s="445"/>
      <c r="E919" s="357"/>
      <c r="F919" s="662"/>
      <c r="G919" s="132"/>
      <c r="H919" s="381"/>
      <c r="I919" s="371"/>
    </row>
    <row r="920" spans="2:11" ht="16.95" customHeight="1">
      <c r="B920" s="373" t="s">
        <v>843</v>
      </c>
      <c r="C920" s="443">
        <v>793982</v>
      </c>
      <c r="D920" s="445"/>
      <c r="E920" s="357"/>
      <c r="F920" s="662"/>
      <c r="G920" s="132"/>
      <c r="H920" s="381"/>
      <c r="I920" s="371"/>
    </row>
    <row r="921" spans="2:11" ht="16.95" customHeight="1">
      <c r="B921" s="373" t="s">
        <v>588</v>
      </c>
      <c r="C921" s="443">
        <v>5310</v>
      </c>
      <c r="D921" s="445"/>
      <c r="E921" s="357"/>
      <c r="F921" s="662"/>
      <c r="G921" s="132"/>
      <c r="H921" s="381"/>
      <c r="I921" s="371"/>
    </row>
    <row r="922" spans="2:11" ht="16.95" customHeight="1">
      <c r="B922" s="373" t="s">
        <v>589</v>
      </c>
      <c r="C922" s="443"/>
      <c r="D922" s="445">
        <v>-150501996.977256</v>
      </c>
      <c r="E922" s="357"/>
      <c r="F922" s="662"/>
      <c r="G922" s="132"/>
      <c r="H922" s="381"/>
      <c r="I922" s="371"/>
    </row>
    <row r="923" spans="2:11" ht="16.95" customHeight="1">
      <c r="B923" s="373" t="s">
        <v>861</v>
      </c>
      <c r="C923" s="443"/>
      <c r="D923" s="445">
        <v>-277807309</v>
      </c>
      <c r="E923" s="357"/>
      <c r="F923" s="662"/>
      <c r="G923" s="132"/>
      <c r="H923" s="381"/>
      <c r="I923" s="371"/>
    </row>
    <row r="924" spans="2:11">
      <c r="B924" s="374" t="s">
        <v>533</v>
      </c>
      <c r="C924" s="443"/>
      <c r="D924" s="445">
        <v>-34545454.920000002</v>
      </c>
      <c r="E924" s="357"/>
      <c r="F924" s="662"/>
      <c r="G924" s="132"/>
      <c r="H924" s="381"/>
      <c r="I924" s="371"/>
    </row>
    <row r="925" spans="2:11">
      <c r="B925" s="374" t="s">
        <v>844</v>
      </c>
      <c r="C925" s="443"/>
      <c r="D925" s="445">
        <v>-529353735.00171202</v>
      </c>
      <c r="E925" s="357"/>
      <c r="F925" s="662"/>
      <c r="G925" s="132"/>
      <c r="H925" s="381"/>
      <c r="I925" s="371"/>
    </row>
    <row r="926" spans="2:11">
      <c r="B926" s="374" t="s">
        <v>66</v>
      </c>
      <c r="C926" s="443"/>
      <c r="D926" s="445">
        <v>-31835183.596114598</v>
      </c>
      <c r="E926" s="357"/>
      <c r="F926" s="662"/>
      <c r="G926" s="132"/>
      <c r="H926" s="381"/>
      <c r="I926" s="371"/>
    </row>
    <row r="927" spans="2:11">
      <c r="B927" s="374" t="s">
        <v>845</v>
      </c>
      <c r="C927" s="443"/>
      <c r="D927" s="445">
        <v>-1260267</v>
      </c>
      <c r="E927" s="357"/>
      <c r="F927" s="662"/>
      <c r="G927" s="132"/>
      <c r="H927" s="381"/>
      <c r="I927" s="371"/>
    </row>
    <row r="928" spans="2:11" ht="18.600000000000001" customHeight="1">
      <c r="B928" s="372" t="s">
        <v>405</v>
      </c>
      <c r="C928" s="443"/>
      <c r="D928" s="445"/>
      <c r="E928" s="357"/>
      <c r="F928" s="662"/>
      <c r="G928" s="132"/>
      <c r="H928" s="381"/>
      <c r="I928" s="371"/>
    </row>
    <row r="929" spans="2:9">
      <c r="B929" s="373" t="s">
        <v>599</v>
      </c>
      <c r="C929" s="443">
        <v>31556812</v>
      </c>
      <c r="D929" s="445"/>
      <c r="E929" s="357"/>
      <c r="F929" s="662"/>
      <c r="G929" s="132"/>
      <c r="H929" s="381"/>
      <c r="I929" s="371"/>
    </row>
    <row r="930" spans="2:9">
      <c r="B930" s="373" t="s">
        <v>693</v>
      </c>
      <c r="C930" s="443">
        <v>35022743</v>
      </c>
      <c r="D930" s="445"/>
      <c r="E930" s="357"/>
      <c r="F930" s="662"/>
      <c r="G930" s="132"/>
      <c r="H930" s="381"/>
      <c r="I930" s="371"/>
    </row>
    <row r="931" spans="2:9">
      <c r="B931" s="373" t="s">
        <v>600</v>
      </c>
      <c r="C931" s="443">
        <v>280908810</v>
      </c>
      <c r="D931" s="445"/>
      <c r="E931" s="357"/>
      <c r="F931" s="662"/>
      <c r="G931" s="132"/>
      <c r="H931" s="381"/>
      <c r="I931" s="371"/>
    </row>
    <row r="932" spans="2:9">
      <c r="B932" s="373" t="s">
        <v>755</v>
      </c>
      <c r="C932" s="443">
        <v>331431473</v>
      </c>
      <c r="D932" s="445"/>
      <c r="E932" s="357"/>
      <c r="H932" s="381"/>
      <c r="I932" s="196"/>
    </row>
    <row r="933" spans="2:9">
      <c r="B933" s="373" t="s">
        <v>838</v>
      </c>
      <c r="C933" s="443">
        <v>99378698</v>
      </c>
      <c r="D933" s="445"/>
      <c r="E933" s="357"/>
      <c r="H933" s="381"/>
      <c r="I933" s="196"/>
    </row>
    <row r="934" spans="2:9">
      <c r="B934" s="373" t="s">
        <v>694</v>
      </c>
      <c r="C934" s="443">
        <v>15000824</v>
      </c>
      <c r="D934" s="445"/>
      <c r="E934" s="357"/>
      <c r="H934" s="381"/>
      <c r="I934" s="196"/>
    </row>
    <row r="935" spans="2:9">
      <c r="B935" s="373" t="s">
        <v>695</v>
      </c>
      <c r="C935" s="443">
        <v>196560634</v>
      </c>
      <c r="D935" s="445"/>
      <c r="E935" s="357"/>
      <c r="H935" s="381"/>
      <c r="I935" s="196"/>
    </row>
    <row r="936" spans="2:9">
      <c r="B936" s="373" t="s">
        <v>560</v>
      </c>
      <c r="C936" s="443">
        <v>2752061187</v>
      </c>
      <c r="D936" s="445"/>
      <c r="E936" s="357"/>
      <c r="G936" s="596"/>
      <c r="H936" s="381"/>
      <c r="I936" s="196"/>
    </row>
    <row r="937" spans="2:9">
      <c r="B937" s="373" t="s">
        <v>839</v>
      </c>
      <c r="C937" s="443">
        <v>522031.44150000002</v>
      </c>
      <c r="D937" s="445"/>
      <c r="E937" s="357"/>
      <c r="I937" s="196"/>
    </row>
    <row r="938" spans="2:9">
      <c r="B938" s="373" t="s">
        <v>589</v>
      </c>
      <c r="C938" s="443">
        <v>12150099.057886301</v>
      </c>
      <c r="D938" s="445"/>
      <c r="E938" s="357"/>
      <c r="I938" s="196"/>
    </row>
    <row r="939" spans="2:9">
      <c r="B939" s="373" t="s">
        <v>861</v>
      </c>
      <c r="C939" s="443"/>
      <c r="D939" s="445">
        <v>-11195589.342465848</v>
      </c>
      <c r="E939" s="357"/>
      <c r="I939" s="196"/>
    </row>
    <row r="940" spans="2:9">
      <c r="B940" s="373" t="s">
        <v>862</v>
      </c>
      <c r="C940" s="443"/>
      <c r="D940" s="445">
        <v>-8122195</v>
      </c>
      <c r="E940" s="357"/>
      <c r="I940" s="196"/>
    </row>
    <row r="941" spans="2:9" ht="18.600000000000001" customHeight="1">
      <c r="B941" s="372" t="s">
        <v>840</v>
      </c>
      <c r="C941" s="443"/>
      <c r="D941" s="445"/>
      <c r="E941" s="357"/>
      <c r="I941" s="196"/>
    </row>
    <row r="942" spans="2:9" ht="18.600000000000001" customHeight="1">
      <c r="B942" s="532" t="s">
        <v>841</v>
      </c>
      <c r="C942" s="443"/>
      <c r="D942" s="445"/>
      <c r="E942" s="357"/>
      <c r="I942" s="196"/>
    </row>
    <row r="943" spans="2:9">
      <c r="B943" s="373" t="s">
        <v>839</v>
      </c>
      <c r="C943" s="443">
        <v>153712.66879999998</v>
      </c>
      <c r="D943" s="445"/>
      <c r="E943" s="357"/>
      <c r="I943" s="196"/>
    </row>
    <row r="944" spans="2:9">
      <c r="B944" s="373" t="s">
        <v>847</v>
      </c>
      <c r="C944" s="443"/>
      <c r="D944" s="445">
        <v>-981193425.82666695</v>
      </c>
      <c r="I944" s="196"/>
    </row>
    <row r="945" spans="2:13">
      <c r="B945" s="532" t="s">
        <v>842</v>
      </c>
      <c r="C945" s="443"/>
      <c r="D945" s="445"/>
      <c r="E945" s="357"/>
      <c r="I945" s="196"/>
    </row>
    <row r="946" spans="2:13">
      <c r="B946" s="373" t="s">
        <v>839</v>
      </c>
      <c r="C946" s="443">
        <v>101905</v>
      </c>
      <c r="D946" s="445"/>
      <c r="E946" s="357"/>
      <c r="I946" s="196"/>
    </row>
    <row r="947" spans="2:13">
      <c r="B947" s="373" t="s">
        <v>589</v>
      </c>
      <c r="C947" s="443">
        <v>391915.98982837796</v>
      </c>
      <c r="D947" s="445"/>
      <c r="E947" s="357"/>
      <c r="I947" s="196"/>
    </row>
    <row r="948" spans="2:13">
      <c r="B948" s="373" t="s">
        <v>146</v>
      </c>
      <c r="C948" s="443"/>
      <c r="D948" s="445">
        <v>-183181818.16999999</v>
      </c>
      <c r="E948" s="357"/>
      <c r="I948" s="196"/>
    </row>
    <row r="949" spans="2:13">
      <c r="B949" s="373" t="s">
        <v>846</v>
      </c>
      <c r="C949" s="443"/>
      <c r="D949" s="445">
        <v>-1202296666.6666701</v>
      </c>
      <c r="E949" s="357"/>
      <c r="I949" s="196"/>
    </row>
    <row r="950" spans="2:13">
      <c r="B950" s="532" t="s">
        <v>416</v>
      </c>
      <c r="C950" s="443"/>
      <c r="D950" s="445"/>
      <c r="E950" s="357"/>
      <c r="F950" s="662"/>
      <c r="G950" s="375"/>
      <c r="H950" s="375"/>
      <c r="I950" s="371"/>
    </row>
    <row r="951" spans="2:13">
      <c r="B951" s="373" t="s">
        <v>846</v>
      </c>
      <c r="C951" s="443"/>
      <c r="D951" s="445">
        <v>-134860000</v>
      </c>
      <c r="E951" s="357"/>
      <c r="F951" s="662"/>
      <c r="G951" s="568"/>
      <c r="H951" s="375"/>
      <c r="I951" s="597"/>
    </row>
    <row r="952" spans="2:13">
      <c r="B952" s="532" t="s">
        <v>348</v>
      </c>
      <c r="C952" s="443"/>
      <c r="D952" s="445"/>
      <c r="E952" s="357"/>
      <c r="F952" s="662"/>
      <c r="G952" s="375"/>
      <c r="H952" s="375"/>
      <c r="I952" s="371"/>
    </row>
    <row r="953" spans="2:13">
      <c r="B953" s="373" t="s">
        <v>846</v>
      </c>
      <c r="C953" s="443"/>
      <c r="D953" s="445">
        <v>-182220000</v>
      </c>
      <c r="E953" s="357"/>
      <c r="F953" s="662"/>
      <c r="G953" s="375"/>
      <c r="H953" s="375"/>
      <c r="I953" s="371"/>
    </row>
    <row r="954" spans="2:13">
      <c r="B954" s="532" t="s">
        <v>44</v>
      </c>
      <c r="C954" s="443"/>
      <c r="D954" s="445"/>
      <c r="E954" s="357"/>
      <c r="F954" s="662"/>
      <c r="G954" s="375"/>
      <c r="H954" s="375"/>
      <c r="I954" s="371"/>
    </row>
    <row r="955" spans="2:13">
      <c r="B955" s="373" t="s">
        <v>146</v>
      </c>
      <c r="C955" s="443"/>
      <c r="D955" s="445">
        <v>-42062760</v>
      </c>
      <c r="E955" s="357"/>
      <c r="F955" s="662"/>
      <c r="G955" s="375"/>
      <c r="H955" s="375"/>
      <c r="I955" s="371"/>
    </row>
    <row r="956" spans="2:13">
      <c r="B956" s="236" t="s">
        <v>757</v>
      </c>
      <c r="C956" s="220">
        <v>5766859565.2380142</v>
      </c>
      <c r="D956" s="534">
        <v>-3770436401.500886</v>
      </c>
      <c r="E956" s="675"/>
      <c r="F956" s="652"/>
      <c r="G956" s="132"/>
      <c r="H956" s="375"/>
      <c r="I956" s="375"/>
      <c r="J956" s="375"/>
      <c r="L956" s="574"/>
      <c r="M956" s="375"/>
    </row>
    <row r="957" spans="2:13">
      <c r="B957" s="236" t="s">
        <v>606</v>
      </c>
      <c r="C957" s="220">
        <v>4351239956.5454502</v>
      </c>
      <c r="D957" s="534">
        <v>-2822610426.9899998</v>
      </c>
      <c r="F957" s="652"/>
      <c r="G957" s="132"/>
      <c r="H957" s="375"/>
      <c r="I957" s="375"/>
      <c r="J957" s="375"/>
      <c r="L957" s="574"/>
      <c r="M957" s="375"/>
    </row>
    <row r="958" spans="2:13">
      <c r="B958" s="319"/>
      <c r="C958" s="370"/>
      <c r="D958" s="369"/>
      <c r="F958" s="662"/>
      <c r="G958" s="132"/>
      <c r="H958" s="375"/>
      <c r="I958" s="375"/>
      <c r="J958" s="375"/>
      <c r="L958" s="574"/>
      <c r="M958" s="375"/>
    </row>
    <row r="959" spans="2:13" ht="13.5" customHeight="1">
      <c r="C959" s="376"/>
      <c r="F959" s="637"/>
      <c r="H959" s="375"/>
      <c r="I959" s="375"/>
      <c r="J959" s="375"/>
      <c r="L959" s="574"/>
      <c r="M959" s="375"/>
    </row>
    <row r="960" spans="2:13" ht="13.5" customHeight="1">
      <c r="B960" s="197" t="s">
        <v>696</v>
      </c>
      <c r="C960" s="376"/>
      <c r="F960" s="637"/>
      <c r="H960" s="375"/>
      <c r="I960" s="375"/>
      <c r="J960" s="375"/>
      <c r="L960" s="574"/>
      <c r="M960" s="375"/>
    </row>
    <row r="961" spans="2:13" ht="13.5" customHeight="1">
      <c r="B961" s="196" t="s">
        <v>697</v>
      </c>
      <c r="C961" s="376"/>
      <c r="F961" s="637"/>
      <c r="H961" s="375"/>
      <c r="I961" s="375"/>
      <c r="J961" s="375"/>
      <c r="L961" s="574"/>
      <c r="M961" s="375"/>
    </row>
    <row r="962" spans="2:13" ht="13.5" customHeight="1">
      <c r="B962" s="197"/>
      <c r="C962" s="376"/>
      <c r="F962" s="637"/>
      <c r="H962" s="375"/>
      <c r="I962" s="375"/>
      <c r="J962" s="375"/>
      <c r="L962" s="574"/>
      <c r="M962" s="375"/>
    </row>
    <row r="963" spans="2:13" ht="33.6" customHeight="1">
      <c r="B963" s="377" t="s">
        <v>59</v>
      </c>
      <c r="C963" s="201" t="s">
        <v>708</v>
      </c>
      <c r="D963" s="201" t="s">
        <v>464</v>
      </c>
      <c r="E963" s="201" t="s">
        <v>709</v>
      </c>
      <c r="F963" s="201" t="s">
        <v>710</v>
      </c>
      <c r="H963" s="375"/>
      <c r="I963" s="375"/>
      <c r="J963" s="375"/>
      <c r="L963" s="574"/>
      <c r="M963" s="375"/>
    </row>
    <row r="964" spans="2:13" ht="16.95" customHeight="1">
      <c r="B964" s="373" t="s">
        <v>138</v>
      </c>
      <c r="C964" s="443">
        <v>27560000000</v>
      </c>
      <c r="D964" s="443">
        <v>2372000000</v>
      </c>
      <c r="E964" s="443">
        <v>0</v>
      </c>
      <c r="F964" s="663">
        <v>29932000000</v>
      </c>
      <c r="G964" s="366"/>
      <c r="H964" s="375"/>
      <c r="I964" s="375"/>
      <c r="J964" s="375"/>
      <c r="L964" s="574"/>
      <c r="M964" s="375"/>
    </row>
    <row r="965" spans="2:13" ht="16.95" customHeight="1">
      <c r="B965" s="373" t="s">
        <v>706</v>
      </c>
      <c r="C965" s="443">
        <v>0</v>
      </c>
      <c r="D965" s="443">
        <v>0</v>
      </c>
      <c r="E965" s="443">
        <v>0</v>
      </c>
      <c r="F965" s="663">
        <v>0</v>
      </c>
      <c r="G965" s="366"/>
      <c r="H965" s="375"/>
      <c r="I965" s="375"/>
      <c r="J965" s="375"/>
      <c r="L965" s="574"/>
      <c r="M965" s="375"/>
    </row>
    <row r="966" spans="2:13" ht="16.95" customHeight="1">
      <c r="B966" s="373" t="s">
        <v>732</v>
      </c>
      <c r="C966" s="443">
        <v>150000000</v>
      </c>
      <c r="D966" s="443">
        <v>102000000</v>
      </c>
      <c r="E966" s="443">
        <v>0</v>
      </c>
      <c r="F966" s="663">
        <v>252000000</v>
      </c>
      <c r="H966" s="375"/>
      <c r="I966" s="375"/>
      <c r="J966" s="375"/>
      <c r="L966" s="574"/>
      <c r="M966" s="375"/>
    </row>
    <row r="967" spans="2:13" ht="16.95" customHeight="1">
      <c r="B967" s="373" t="s">
        <v>707</v>
      </c>
      <c r="C967" s="443">
        <v>135909126</v>
      </c>
      <c r="D967" s="443">
        <v>125475898</v>
      </c>
      <c r="E967" s="443">
        <v>0</v>
      </c>
      <c r="F967" s="663">
        <v>261385024</v>
      </c>
      <c r="G967" s="241"/>
      <c r="H967" s="375"/>
      <c r="I967" s="375"/>
      <c r="J967" s="375"/>
      <c r="L967" s="574"/>
      <c r="M967" s="375"/>
    </row>
    <row r="968" spans="2:13" ht="16.95" customHeight="1">
      <c r="B968" s="373" t="s">
        <v>139</v>
      </c>
      <c r="C968" s="443">
        <v>0</v>
      </c>
      <c r="D968" s="443">
        <v>0</v>
      </c>
      <c r="E968" s="443">
        <v>0</v>
      </c>
      <c r="F968" s="663">
        <v>0</v>
      </c>
      <c r="G968" s="241"/>
      <c r="H968" s="375"/>
      <c r="I968" s="375"/>
      <c r="J968" s="375"/>
      <c r="L968" s="574"/>
      <c r="M968" s="375"/>
    </row>
    <row r="969" spans="2:13" ht="16.95" customHeight="1">
      <c r="B969" s="373" t="s">
        <v>140</v>
      </c>
      <c r="C969" s="443">
        <v>2497475898</v>
      </c>
      <c r="D969" s="443">
        <v>1154031093</v>
      </c>
      <c r="E969" s="445">
        <v>-2497475898</v>
      </c>
      <c r="F969" s="663">
        <v>1154031093</v>
      </c>
      <c r="G969" s="241"/>
      <c r="H969" s="375"/>
      <c r="I969" s="375"/>
      <c r="J969" s="375"/>
      <c r="L969" s="574"/>
      <c r="M969" s="375"/>
    </row>
    <row r="970" spans="2:13" ht="16.95" customHeight="1">
      <c r="B970" s="442" t="s">
        <v>36</v>
      </c>
      <c r="C970" s="444">
        <v>30343385024</v>
      </c>
      <c r="D970" s="444">
        <v>3753506991</v>
      </c>
      <c r="E970" s="444">
        <v>-2497475898</v>
      </c>
      <c r="F970" s="664">
        <v>31599416117</v>
      </c>
      <c r="G970" s="706">
        <v>0</v>
      </c>
      <c r="H970" s="375"/>
      <c r="I970" s="375"/>
      <c r="J970" s="375"/>
      <c r="L970" s="574"/>
      <c r="M970" s="375"/>
    </row>
    <row r="971" spans="2:13" ht="13.5" customHeight="1">
      <c r="B971" s="197"/>
      <c r="C971" s="376"/>
      <c r="F971" s="637"/>
      <c r="G971" s="241"/>
      <c r="H971" s="375"/>
      <c r="I971" s="375"/>
      <c r="J971" s="375"/>
      <c r="K971" s="375"/>
      <c r="L971" s="574"/>
      <c r="M971" s="375"/>
    </row>
    <row r="972" spans="2:13" ht="13.5" customHeight="1">
      <c r="B972" s="197"/>
      <c r="C972" s="376"/>
      <c r="F972" s="637"/>
      <c r="H972" s="375"/>
      <c r="I972" s="375"/>
      <c r="J972" s="375"/>
      <c r="K972" s="375"/>
      <c r="L972" s="574"/>
      <c r="M972" s="375"/>
    </row>
    <row r="973" spans="2:13">
      <c r="B973" s="197" t="s">
        <v>698</v>
      </c>
      <c r="C973" s="376"/>
      <c r="J973" s="248"/>
    </row>
    <row r="974" spans="2:13">
      <c r="B974" s="319" t="s">
        <v>292</v>
      </c>
      <c r="C974" s="376"/>
    </row>
    <row r="975" spans="2:13">
      <c r="C975" s="239"/>
    </row>
    <row r="976" spans="2:13">
      <c r="B976" s="197"/>
      <c r="C976" s="239"/>
    </row>
    <row r="977" spans="1:10">
      <c r="A977" s="197"/>
      <c r="B977" s="197" t="s">
        <v>699</v>
      </c>
      <c r="C977" s="239"/>
    </row>
    <row r="978" spans="1:10">
      <c r="A978" s="197"/>
      <c r="B978" s="197"/>
      <c r="C978" s="239"/>
    </row>
    <row r="979" spans="1:10">
      <c r="B979" s="197" t="s">
        <v>700</v>
      </c>
      <c r="C979" s="204"/>
    </row>
    <row r="981" spans="1:10" ht="21.6" customHeight="1">
      <c r="B981" s="377" t="s">
        <v>59</v>
      </c>
      <c r="C981" s="201">
        <v>44926</v>
      </c>
      <c r="D981" s="201">
        <v>44561</v>
      </c>
    </row>
    <row r="982" spans="1:10">
      <c r="B982" s="244" t="s">
        <v>591</v>
      </c>
      <c r="C982" s="378">
        <v>4103073006</v>
      </c>
      <c r="D982" s="378">
        <v>4071041986</v>
      </c>
      <c r="E982" s="241"/>
      <c r="F982" s="687"/>
      <c r="G982" s="241"/>
      <c r="H982" s="596"/>
    </row>
    <row r="983" spans="1:10">
      <c r="B983" s="379" t="s">
        <v>63</v>
      </c>
      <c r="C983" s="380">
        <v>4103073006</v>
      </c>
      <c r="D983" s="380">
        <v>4071041986</v>
      </c>
      <c r="E983" s="711">
        <v>0</v>
      </c>
      <c r="F983" s="712">
        <v>0</v>
      </c>
      <c r="G983" s="711"/>
    </row>
    <row r="984" spans="1:10">
      <c r="B984" s="382"/>
      <c r="C984" s="383"/>
      <c r="D984" s="383"/>
      <c r="E984" s="711"/>
      <c r="F984" s="712"/>
      <c r="G984" s="711"/>
    </row>
    <row r="985" spans="1:10">
      <c r="B985" s="197"/>
      <c r="E985" s="241"/>
      <c r="F985" s="688"/>
      <c r="G985" s="241"/>
    </row>
    <row r="986" spans="1:10">
      <c r="B986" s="197" t="s">
        <v>701</v>
      </c>
      <c r="C986" s="204"/>
    </row>
    <row r="987" spans="1:10">
      <c r="B987" s="197"/>
    </row>
    <row r="988" spans="1:10" ht="21.6" customHeight="1">
      <c r="B988" s="377" t="s">
        <v>59</v>
      </c>
      <c r="C988" s="201">
        <v>44926</v>
      </c>
      <c r="D988" s="201">
        <v>44561</v>
      </c>
    </row>
    <row r="989" spans="1:10">
      <c r="B989" s="384" t="s">
        <v>849</v>
      </c>
      <c r="C989" s="320">
        <v>84979279</v>
      </c>
      <c r="D989" s="378">
        <v>0</v>
      </c>
      <c r="G989" s="557"/>
      <c r="H989" s="794"/>
      <c r="I989" s="794"/>
      <c r="J989" s="794"/>
    </row>
    <row r="990" spans="1:10">
      <c r="B990" s="384" t="s">
        <v>850</v>
      </c>
      <c r="C990" s="320">
        <v>272728</v>
      </c>
      <c r="D990" s="378">
        <v>0</v>
      </c>
      <c r="H990" s="794"/>
      <c r="I990" s="794"/>
      <c r="J990" s="794"/>
    </row>
    <row r="991" spans="1:10">
      <c r="B991" s="384" t="s">
        <v>530</v>
      </c>
      <c r="C991" s="320">
        <v>17258012</v>
      </c>
      <c r="D991" s="378">
        <v>265305</v>
      </c>
      <c r="H991" s="794"/>
      <c r="I991" s="794"/>
      <c r="J991" s="794"/>
    </row>
    <row r="992" spans="1:10">
      <c r="B992" s="384" t="s">
        <v>848</v>
      </c>
      <c r="C992" s="320">
        <v>12000000</v>
      </c>
      <c r="D992" s="378">
        <v>11000000</v>
      </c>
      <c r="H992" s="794"/>
      <c r="I992" s="794"/>
      <c r="J992" s="794"/>
    </row>
    <row r="993" spans="2:10">
      <c r="B993" s="384" t="s">
        <v>510</v>
      </c>
      <c r="C993" s="320">
        <v>119026326</v>
      </c>
      <c r="D993" s="378">
        <v>107095000</v>
      </c>
      <c r="H993" s="794"/>
      <c r="I993" s="794"/>
      <c r="J993" s="794"/>
    </row>
    <row r="994" spans="2:10">
      <c r="B994" s="384" t="s">
        <v>145</v>
      </c>
      <c r="C994" s="320">
        <v>11285668</v>
      </c>
      <c r="D994" s="378">
        <v>2284525</v>
      </c>
    </row>
    <row r="995" spans="2:10">
      <c r="B995" s="379" t="s">
        <v>63</v>
      </c>
      <c r="C995" s="380">
        <v>244822013</v>
      </c>
      <c r="D995" s="380">
        <v>120644830</v>
      </c>
      <c r="E995" s="347">
        <v>0</v>
      </c>
      <c r="F995" s="658">
        <v>0</v>
      </c>
    </row>
    <row r="998" spans="2:10">
      <c r="B998" s="197" t="s">
        <v>702</v>
      </c>
      <c r="C998" s="204"/>
      <c r="D998" s="197"/>
    </row>
    <row r="1000" spans="2:10" ht="21.6" customHeight="1">
      <c r="B1000" s="377" t="s">
        <v>59</v>
      </c>
      <c r="C1000" s="201">
        <v>44926</v>
      </c>
      <c r="D1000" s="201">
        <v>44561</v>
      </c>
    </row>
    <row r="1001" spans="2:10">
      <c r="B1001" s="385" t="s">
        <v>171</v>
      </c>
      <c r="C1001" s="386"/>
      <c r="D1001" s="387"/>
    </row>
    <row r="1002" spans="2:10">
      <c r="B1002" s="388" t="s">
        <v>183</v>
      </c>
      <c r="C1002" s="446">
        <v>2873400</v>
      </c>
      <c r="D1002" s="263">
        <v>2530200</v>
      </c>
    </row>
    <row r="1003" spans="2:10">
      <c r="B1003" s="388" t="s">
        <v>530</v>
      </c>
      <c r="C1003" s="446">
        <v>6459709418</v>
      </c>
      <c r="D1003" s="263">
        <v>893719815</v>
      </c>
    </row>
    <row r="1004" spans="2:10">
      <c r="B1004" s="388" t="s">
        <v>713</v>
      </c>
      <c r="C1004" s="446">
        <v>1121962248</v>
      </c>
      <c r="D1004" s="263">
        <v>3434987202</v>
      </c>
    </row>
    <row r="1005" spans="2:10">
      <c r="B1005" s="388" t="s">
        <v>714</v>
      </c>
      <c r="C1005" s="446">
        <v>2595322211</v>
      </c>
      <c r="D1005" s="263">
        <v>7050453017</v>
      </c>
    </row>
    <row r="1006" spans="2:10">
      <c r="B1006" s="388" t="s">
        <v>512</v>
      </c>
      <c r="C1006" s="446">
        <v>3641710</v>
      </c>
      <c r="D1006" s="263">
        <v>3409841</v>
      </c>
    </row>
    <row r="1007" spans="2:10">
      <c r="B1007" s="389" t="s">
        <v>60</v>
      </c>
      <c r="C1007" s="380">
        <v>10183508987</v>
      </c>
      <c r="D1007" s="380">
        <v>11385100075</v>
      </c>
      <c r="E1007" s="248">
        <v>0</v>
      </c>
      <c r="F1007" s="637">
        <v>0</v>
      </c>
      <c r="G1007" s="347"/>
    </row>
    <row r="1008" spans="2:10">
      <c r="B1008" s="390" t="s">
        <v>33</v>
      </c>
      <c r="C1008" s="391"/>
      <c r="D1008" s="392"/>
    </row>
    <row r="1009" spans="2:9">
      <c r="B1009" s="388" t="s">
        <v>142</v>
      </c>
      <c r="C1009" s="263">
        <v>66520872</v>
      </c>
      <c r="D1009" s="393">
        <v>14367957</v>
      </c>
    </row>
    <row r="1010" spans="2:9">
      <c r="B1010" s="388" t="s">
        <v>513</v>
      </c>
      <c r="C1010" s="263">
        <v>82342561</v>
      </c>
      <c r="D1010" s="393">
        <v>9420248</v>
      </c>
    </row>
    <row r="1011" spans="2:9">
      <c r="B1011" s="388" t="s">
        <v>184</v>
      </c>
      <c r="C1011" s="263">
        <v>367000000</v>
      </c>
      <c r="D1011" s="393">
        <v>20000000</v>
      </c>
      <c r="E1011" s="366"/>
      <c r="G1011" s="596"/>
    </row>
    <row r="1012" spans="2:9">
      <c r="B1012" s="388" t="s">
        <v>887</v>
      </c>
      <c r="C1012" s="263">
        <v>67000000</v>
      </c>
      <c r="D1012" s="393">
        <v>0</v>
      </c>
      <c r="G1012" s="795"/>
      <c r="H1012" s="795"/>
      <c r="I1012" s="795"/>
    </row>
    <row r="1013" spans="2:9">
      <c r="B1013" s="388" t="s">
        <v>851</v>
      </c>
      <c r="C1013" s="263">
        <v>1382601</v>
      </c>
      <c r="D1013" s="393">
        <v>0</v>
      </c>
      <c r="G1013" s="795"/>
      <c r="H1013" s="795"/>
      <c r="I1013" s="795"/>
    </row>
    <row r="1014" spans="2:9">
      <c r="B1014" s="389" t="s">
        <v>60</v>
      </c>
      <c r="C1014" s="380">
        <v>584246034</v>
      </c>
      <c r="D1014" s="380">
        <v>43788205</v>
      </c>
      <c r="E1014" s="248">
        <v>0</v>
      </c>
      <c r="F1014" s="637"/>
      <c r="G1014" s="795"/>
      <c r="H1014" s="795"/>
      <c r="I1014" s="795"/>
    </row>
    <row r="1015" spans="2:9">
      <c r="B1015" s="390" t="s">
        <v>293</v>
      </c>
      <c r="C1015" s="391"/>
      <c r="D1015" s="392"/>
    </row>
    <row r="1016" spans="2:9">
      <c r="B1016" s="388" t="s">
        <v>514</v>
      </c>
      <c r="C1016" s="263">
        <v>558715389</v>
      </c>
      <c r="D1016" s="263">
        <v>439114057</v>
      </c>
      <c r="E1016" s="388"/>
    </row>
    <row r="1017" spans="2:9">
      <c r="B1017" s="388" t="s">
        <v>409</v>
      </c>
      <c r="C1017" s="263">
        <v>44584491</v>
      </c>
      <c r="D1017" s="263">
        <v>45357573</v>
      </c>
      <c r="E1017" s="388"/>
    </row>
    <row r="1018" spans="2:9">
      <c r="B1018" s="388" t="s">
        <v>532</v>
      </c>
      <c r="C1018" s="263">
        <v>28504437</v>
      </c>
      <c r="D1018" s="263">
        <v>19675318</v>
      </c>
      <c r="E1018" s="388"/>
    </row>
    <row r="1019" spans="2:9">
      <c r="B1019" s="388" t="s">
        <v>515</v>
      </c>
      <c r="C1019" s="263">
        <v>192128468</v>
      </c>
      <c r="D1019" s="263">
        <v>128652468</v>
      </c>
      <c r="E1019" s="388"/>
    </row>
    <row r="1020" spans="2:9">
      <c r="B1020" s="388" t="s">
        <v>308</v>
      </c>
      <c r="C1020" s="263">
        <v>211717334</v>
      </c>
      <c r="D1020" s="263">
        <v>162307818</v>
      </c>
      <c r="E1020" s="388"/>
    </row>
    <row r="1021" spans="2:9">
      <c r="B1021" s="388" t="s">
        <v>307</v>
      </c>
      <c r="C1021" s="263">
        <v>1439091</v>
      </c>
      <c r="D1021" s="263">
        <v>0</v>
      </c>
      <c r="E1021" s="388"/>
    </row>
    <row r="1022" spans="2:9">
      <c r="B1022" s="388" t="s">
        <v>534</v>
      </c>
      <c r="C1022" s="263">
        <v>13896228</v>
      </c>
      <c r="D1022" s="263">
        <v>3734386</v>
      </c>
      <c r="E1022" s="388"/>
    </row>
    <row r="1023" spans="2:9">
      <c r="B1023" s="388" t="s">
        <v>516</v>
      </c>
      <c r="C1023" s="263">
        <v>69645774</v>
      </c>
      <c r="D1023" s="263">
        <v>18402316</v>
      </c>
      <c r="E1023" s="388"/>
    </row>
    <row r="1024" spans="2:9">
      <c r="B1024" s="388" t="s">
        <v>517</v>
      </c>
      <c r="C1024" s="263">
        <v>18269735</v>
      </c>
      <c r="D1024" s="263">
        <v>18371206</v>
      </c>
      <c r="E1024" s="388"/>
    </row>
    <row r="1025" spans="2:10">
      <c r="B1025" s="388" t="s">
        <v>683</v>
      </c>
      <c r="C1025" s="263">
        <v>6803293</v>
      </c>
      <c r="D1025" s="263">
        <v>2126191</v>
      </c>
      <c r="E1025" s="388"/>
    </row>
    <row r="1026" spans="2:10">
      <c r="B1026" s="388" t="s">
        <v>143</v>
      </c>
      <c r="C1026" s="263">
        <v>70046452</v>
      </c>
      <c r="D1026" s="263">
        <v>11468800</v>
      </c>
      <c r="E1026" s="388"/>
    </row>
    <row r="1027" spans="2:10">
      <c r="B1027" s="388" t="s">
        <v>185</v>
      </c>
      <c r="C1027" s="263">
        <v>38995829</v>
      </c>
      <c r="D1027" s="263">
        <v>30091636</v>
      </c>
      <c r="E1027" s="388"/>
    </row>
    <row r="1028" spans="2:10">
      <c r="B1028" s="388" t="s">
        <v>186</v>
      </c>
      <c r="C1028" s="263">
        <v>600000</v>
      </c>
      <c r="D1028" s="263">
        <v>872727</v>
      </c>
      <c r="E1028" s="388"/>
    </row>
    <row r="1029" spans="2:10">
      <c r="B1029" s="388" t="s">
        <v>305</v>
      </c>
      <c r="C1029" s="263">
        <v>0</v>
      </c>
      <c r="D1029" s="263">
        <v>5172724</v>
      </c>
      <c r="E1029" s="388"/>
    </row>
    <row r="1030" spans="2:10">
      <c r="B1030" s="388" t="s">
        <v>595</v>
      </c>
      <c r="C1030" s="263">
        <v>0</v>
      </c>
      <c r="D1030" s="263">
        <v>50000000</v>
      </c>
      <c r="E1030" s="388"/>
    </row>
    <row r="1031" spans="2:10">
      <c r="B1031" s="388" t="s">
        <v>601</v>
      </c>
      <c r="C1031" s="263">
        <v>833340</v>
      </c>
      <c r="D1031" s="263">
        <v>80000000</v>
      </c>
      <c r="E1031" s="388"/>
    </row>
    <row r="1032" spans="2:10">
      <c r="B1032" s="388" t="s">
        <v>535</v>
      </c>
      <c r="C1032" s="263">
        <v>5906957</v>
      </c>
      <c r="D1032" s="263">
        <v>7985757</v>
      </c>
      <c r="E1032" s="388"/>
    </row>
    <row r="1033" spans="2:10">
      <c r="B1033" s="388" t="s">
        <v>66</v>
      </c>
      <c r="C1033" s="263">
        <v>7805926</v>
      </c>
      <c r="D1033" s="263">
        <v>10219309</v>
      </c>
      <c r="E1033" s="388"/>
    </row>
    <row r="1034" spans="2:10">
      <c r="B1034" s="388" t="s">
        <v>518</v>
      </c>
      <c r="C1034" s="263">
        <v>31840514</v>
      </c>
      <c r="D1034" s="263">
        <v>11569681</v>
      </c>
      <c r="E1034" s="388"/>
    </row>
    <row r="1035" spans="2:10">
      <c r="B1035" s="388" t="s">
        <v>520</v>
      </c>
      <c r="C1035" s="263">
        <v>41581750</v>
      </c>
      <c r="D1035" s="263">
        <v>62352222</v>
      </c>
      <c r="E1035" s="388"/>
    </row>
    <row r="1036" spans="2:10">
      <c r="B1036" s="388" t="s">
        <v>684</v>
      </c>
      <c r="C1036" s="263">
        <v>739007</v>
      </c>
      <c r="D1036" s="263">
        <v>1999270</v>
      </c>
      <c r="E1036" s="713"/>
      <c r="F1036" s="687"/>
      <c r="G1036" s="241"/>
      <c r="H1036" s="241"/>
      <c r="I1036" s="710"/>
      <c r="J1036" s="241"/>
    </row>
    <row r="1037" spans="2:10">
      <c r="B1037" s="388" t="s">
        <v>521</v>
      </c>
      <c r="C1037" s="263">
        <v>402761910</v>
      </c>
      <c r="D1037" s="263">
        <v>394303928</v>
      </c>
      <c r="E1037" s="713"/>
      <c r="F1037" s="687"/>
      <c r="G1037" s="241"/>
      <c r="H1037" s="241"/>
      <c r="I1037" s="710"/>
      <c r="J1037" s="241"/>
    </row>
    <row r="1038" spans="2:10">
      <c r="B1038" s="389" t="s">
        <v>60</v>
      </c>
      <c r="C1038" s="380">
        <v>1746815925</v>
      </c>
      <c r="D1038" s="380">
        <v>1503777387</v>
      </c>
      <c r="E1038" s="714">
        <v>0</v>
      </c>
      <c r="F1038" s="688">
        <v>0</v>
      </c>
      <c r="G1038" s="706"/>
      <c r="H1038" s="241"/>
      <c r="I1038" s="710"/>
      <c r="J1038" s="241"/>
    </row>
    <row r="1039" spans="2:10">
      <c r="B1039" s="394"/>
      <c r="C1039" s="383"/>
      <c r="D1039" s="383"/>
      <c r="E1039" s="686"/>
      <c r="F1039" s="688"/>
      <c r="G1039" s="706"/>
      <c r="H1039" s="241"/>
      <c r="I1039" s="710"/>
      <c r="J1039" s="241"/>
    </row>
    <row r="1040" spans="2:10">
      <c r="B1040" s="376"/>
      <c r="C1040" s="376"/>
      <c r="D1040" s="376"/>
      <c r="E1040" s="241"/>
      <c r="F1040" s="687"/>
      <c r="G1040" s="241"/>
      <c r="H1040" s="241"/>
      <c r="I1040" s="710"/>
      <c r="J1040" s="241"/>
    </row>
    <row r="1041" spans="2:10">
      <c r="B1041" s="376"/>
      <c r="C1041" s="376"/>
      <c r="D1041" s="376"/>
      <c r="E1041" s="241"/>
      <c r="F1041" s="687"/>
      <c r="G1041" s="241"/>
      <c r="H1041" s="241"/>
      <c r="I1041" s="710"/>
      <c r="J1041" s="241"/>
    </row>
    <row r="1042" spans="2:10">
      <c r="B1042" s="197" t="s">
        <v>703</v>
      </c>
      <c r="C1042" s="204"/>
      <c r="E1042" s="241"/>
      <c r="F1042" s="687"/>
      <c r="G1042" s="241"/>
      <c r="H1042" s="241"/>
      <c r="I1042" s="710"/>
      <c r="J1042" s="241"/>
    </row>
    <row r="1043" spans="2:10">
      <c r="E1043" s="241"/>
      <c r="F1043" s="687"/>
      <c r="G1043" s="241"/>
      <c r="H1043" s="241"/>
      <c r="I1043" s="710"/>
      <c r="J1043" s="241"/>
    </row>
    <row r="1044" spans="2:10" ht="21.6" customHeight="1">
      <c r="B1044" s="377" t="s">
        <v>59</v>
      </c>
      <c r="C1044" s="201">
        <v>44926</v>
      </c>
      <c r="D1044" s="201">
        <v>44561</v>
      </c>
      <c r="E1044" s="241"/>
      <c r="F1044" s="687"/>
      <c r="G1044" s="241"/>
      <c r="H1044" s="241"/>
      <c r="I1044" s="710"/>
      <c r="J1044" s="241"/>
    </row>
    <row r="1045" spans="2:10">
      <c r="B1045" s="395" t="s">
        <v>294</v>
      </c>
      <c r="C1045" s="326"/>
      <c r="D1045" s="326"/>
      <c r="E1045" s="241"/>
      <c r="F1045" s="687"/>
      <c r="G1045" s="241"/>
      <c r="H1045" s="241"/>
      <c r="I1045" s="710"/>
      <c r="J1045" s="241"/>
    </row>
    <row r="1046" spans="2:10">
      <c r="B1046" s="289" t="s">
        <v>402</v>
      </c>
      <c r="C1046" s="396">
        <v>2752061187</v>
      </c>
      <c r="D1046" s="336">
        <v>1943416237</v>
      </c>
      <c r="E1046" s="241"/>
      <c r="F1046" s="687"/>
      <c r="G1046" s="241"/>
      <c r="H1046" s="241"/>
      <c r="I1046" s="710"/>
      <c r="J1046" s="241"/>
    </row>
    <row r="1047" spans="2:10">
      <c r="B1047" s="289" t="s">
        <v>592</v>
      </c>
      <c r="C1047" s="396">
        <v>15000824</v>
      </c>
      <c r="D1047" s="336">
        <v>168921218</v>
      </c>
      <c r="E1047" s="241"/>
      <c r="F1047" s="687"/>
      <c r="G1047" s="241"/>
      <c r="H1047" s="241"/>
      <c r="I1047" s="710"/>
      <c r="J1047" s="241"/>
    </row>
    <row r="1048" spans="2:10">
      <c r="B1048" s="289" t="s">
        <v>590</v>
      </c>
      <c r="C1048" s="396">
        <v>196560634</v>
      </c>
      <c r="D1048" s="336">
        <v>12670644</v>
      </c>
      <c r="E1048" s="241"/>
      <c r="F1048" s="687"/>
      <c r="G1048" s="796"/>
      <c r="H1048" s="796"/>
      <c r="I1048" s="796"/>
      <c r="J1048" s="796"/>
    </row>
    <row r="1049" spans="2:10">
      <c r="B1049" s="289" t="s">
        <v>511</v>
      </c>
      <c r="C1049" s="336">
        <v>17492</v>
      </c>
      <c r="D1049" s="336">
        <v>8177</v>
      </c>
      <c r="E1049" s="241"/>
      <c r="F1049" s="687"/>
      <c r="G1049" s="796"/>
      <c r="H1049" s="796"/>
      <c r="I1049" s="796"/>
      <c r="J1049" s="796"/>
    </row>
    <row r="1050" spans="2:10">
      <c r="B1050" s="395" t="s">
        <v>60</v>
      </c>
      <c r="C1050" s="397">
        <v>2963640137</v>
      </c>
      <c r="D1050" s="397">
        <v>2125016276</v>
      </c>
      <c r="E1050" s="704">
        <v>0</v>
      </c>
      <c r="F1050" s="715">
        <v>0</v>
      </c>
      <c r="G1050" s="796"/>
      <c r="H1050" s="796"/>
      <c r="I1050" s="796"/>
      <c r="J1050" s="796"/>
    </row>
    <row r="1051" spans="2:10">
      <c r="B1051" s="395" t="s">
        <v>295</v>
      </c>
      <c r="C1051" s="603"/>
      <c r="D1051" s="603"/>
      <c r="E1051" s="241"/>
      <c r="F1051" s="708"/>
      <c r="G1051" s="241"/>
      <c r="H1051" s="241"/>
      <c r="I1051" s="710"/>
      <c r="J1051" s="241"/>
    </row>
    <row r="1052" spans="2:10">
      <c r="B1052" s="289" t="s">
        <v>522</v>
      </c>
      <c r="C1052" s="214">
        <v>-57584</v>
      </c>
      <c r="D1052" s="214">
        <v>-12107</v>
      </c>
      <c r="E1052" s="241"/>
      <c r="F1052" s="687"/>
      <c r="G1052" s="241"/>
      <c r="H1052" s="241"/>
      <c r="I1052" s="710"/>
      <c r="J1052" s="241"/>
    </row>
    <row r="1053" spans="2:10">
      <c r="B1053" s="395" t="s">
        <v>60</v>
      </c>
      <c r="C1053" s="223">
        <v>-57584</v>
      </c>
      <c r="D1053" s="223">
        <v>-12107</v>
      </c>
      <c r="E1053" s="704">
        <v>0</v>
      </c>
      <c r="F1053" s="715">
        <v>0</v>
      </c>
      <c r="G1053" s="241"/>
      <c r="H1053" s="241"/>
      <c r="I1053" s="710"/>
      <c r="J1053" s="241"/>
    </row>
    <row r="1054" spans="2:10">
      <c r="B1054" s="394"/>
      <c r="C1054" s="398"/>
      <c r="D1054" s="398"/>
      <c r="E1054" s="241"/>
      <c r="F1054" s="687"/>
      <c r="G1054" s="241"/>
      <c r="H1054" s="241"/>
      <c r="I1054" s="710"/>
      <c r="J1054" s="241"/>
    </row>
    <row r="1055" spans="2:10">
      <c r="B1055" s="394"/>
      <c r="C1055" s="398"/>
      <c r="D1055" s="398"/>
      <c r="E1055" s="241"/>
      <c r="F1055" s="687"/>
      <c r="G1055" s="241"/>
      <c r="H1055" s="241"/>
      <c r="I1055" s="710"/>
      <c r="J1055" s="241"/>
    </row>
    <row r="1056" spans="2:10">
      <c r="B1056" s="197" t="s">
        <v>704</v>
      </c>
      <c r="C1056" s="204"/>
      <c r="D1056" s="398"/>
      <c r="E1056" s="241"/>
      <c r="F1056" s="687"/>
      <c r="G1056" s="241"/>
      <c r="H1056" s="241"/>
      <c r="I1056" s="710"/>
      <c r="J1056" s="241"/>
    </row>
    <row r="1057" spans="2:10">
      <c r="B1057" s="183"/>
      <c r="C1057" s="398"/>
      <c r="D1057" s="398"/>
      <c r="E1057" s="241"/>
      <c r="F1057" s="687"/>
      <c r="G1057" s="241"/>
      <c r="H1057" s="241"/>
      <c r="I1057" s="710"/>
      <c r="J1057" s="241"/>
    </row>
    <row r="1058" spans="2:10" ht="21.6" customHeight="1">
      <c r="B1058" s="377" t="s">
        <v>562</v>
      </c>
      <c r="C1058" s="201">
        <v>44926</v>
      </c>
      <c r="D1058" s="201">
        <v>44561</v>
      </c>
      <c r="E1058" s="241"/>
      <c r="F1058" s="687"/>
      <c r="G1058" s="241"/>
      <c r="H1058" s="241"/>
      <c r="I1058" s="710"/>
      <c r="J1058" s="241"/>
    </row>
    <row r="1059" spans="2:10">
      <c r="B1059" s="399" t="s">
        <v>182</v>
      </c>
      <c r="C1059" s="400">
        <v>1426023</v>
      </c>
      <c r="D1059" s="400">
        <v>3714440</v>
      </c>
      <c r="E1059" s="241"/>
      <c r="F1059" s="687"/>
      <c r="G1059" s="241"/>
      <c r="H1059" s="241"/>
      <c r="I1059" s="710"/>
      <c r="J1059" s="241"/>
    </row>
    <row r="1060" spans="2:10">
      <c r="B1060" s="399" t="s">
        <v>152</v>
      </c>
      <c r="C1060" s="400">
        <v>4001870112</v>
      </c>
      <c r="D1060" s="400">
        <v>-42241690</v>
      </c>
      <c r="E1060" s="241"/>
      <c r="F1060" s="687"/>
      <c r="G1060" s="241"/>
      <c r="H1060" s="241"/>
      <c r="I1060" s="710"/>
      <c r="J1060" s="241"/>
    </row>
    <row r="1061" spans="2:10">
      <c r="B1061" s="401" t="s">
        <v>63</v>
      </c>
      <c r="C1061" s="402">
        <v>4003296135</v>
      </c>
      <c r="D1061" s="402">
        <v>-38527250</v>
      </c>
      <c r="E1061" s="241"/>
      <c r="F1061" s="687"/>
      <c r="G1061" s="241"/>
      <c r="H1061" s="241"/>
      <c r="I1061" s="710"/>
      <c r="J1061" s="241"/>
    </row>
    <row r="1062" spans="2:10" ht="12.75" customHeight="1">
      <c r="B1062" s="389"/>
      <c r="C1062" s="403"/>
      <c r="D1062" s="404"/>
      <c r="E1062" s="241"/>
      <c r="F1062" s="687"/>
      <c r="G1062" s="241"/>
      <c r="H1062" s="241"/>
      <c r="I1062" s="710"/>
      <c r="J1062" s="241"/>
    </row>
    <row r="1063" spans="2:10" ht="21.6" customHeight="1">
      <c r="B1063" s="377" t="s">
        <v>563</v>
      </c>
      <c r="C1063" s="201">
        <v>44926</v>
      </c>
      <c r="D1063" s="201">
        <v>44561</v>
      </c>
      <c r="E1063" s="241"/>
      <c r="F1063" s="687"/>
      <c r="G1063" s="241"/>
      <c r="H1063" s="241"/>
      <c r="I1063" s="710"/>
      <c r="J1063" s="241"/>
    </row>
    <row r="1064" spans="2:10">
      <c r="B1064" s="399" t="s">
        <v>296</v>
      </c>
      <c r="C1064" s="400">
        <v>-533592997</v>
      </c>
      <c r="D1064" s="400">
        <v>-277598004</v>
      </c>
      <c r="E1064" s="241"/>
      <c r="F1064" s="687"/>
      <c r="G1064" s="241"/>
      <c r="H1064" s="241"/>
      <c r="I1064" s="710"/>
      <c r="J1064" s="241"/>
    </row>
    <row r="1065" spans="2:10">
      <c r="B1065" s="399" t="s">
        <v>107</v>
      </c>
      <c r="C1065" s="400">
        <v>-3841149271</v>
      </c>
      <c r="D1065" s="400">
        <v>11498700</v>
      </c>
      <c r="E1065" s="241"/>
      <c r="F1065" s="687"/>
      <c r="G1065" s="241"/>
      <c r="H1065" s="241"/>
      <c r="I1065" s="710"/>
      <c r="J1065" s="241"/>
    </row>
    <row r="1066" spans="2:10">
      <c r="B1066" s="401" t="s">
        <v>63</v>
      </c>
      <c r="C1066" s="402">
        <v>-4374742268</v>
      </c>
      <c r="D1066" s="402">
        <v>-266099304</v>
      </c>
      <c r="E1066" s="241"/>
      <c r="F1066" s="716"/>
      <c r="G1066" s="717"/>
      <c r="H1066" s="717"/>
      <c r="I1066" s="710"/>
      <c r="J1066" s="241"/>
    </row>
    <row r="1067" spans="2:10">
      <c r="B1067" s="401" t="s">
        <v>297</v>
      </c>
      <c r="C1067" s="402">
        <v>-371446133</v>
      </c>
      <c r="D1067" s="402">
        <v>-304626554</v>
      </c>
      <c r="E1067" s="704">
        <v>0</v>
      </c>
      <c r="F1067" s="715">
        <v>0</v>
      </c>
      <c r="G1067" s="241"/>
      <c r="H1067" s="241"/>
      <c r="I1067" s="710"/>
      <c r="J1067" s="241"/>
    </row>
    <row r="1068" spans="2:10">
      <c r="B1068" s="183"/>
      <c r="C1068" s="398"/>
      <c r="D1068" s="398"/>
      <c r="E1068" s="241"/>
      <c r="F1068" s="687"/>
      <c r="G1068" s="241"/>
      <c r="H1068" s="241"/>
      <c r="I1068" s="710"/>
      <c r="J1068" s="241"/>
    </row>
    <row r="1069" spans="2:10">
      <c r="B1069" s="197" t="s">
        <v>705</v>
      </c>
      <c r="C1069" s="204"/>
      <c r="D1069" s="398"/>
      <c r="E1069" s="241"/>
      <c r="F1069" s="687"/>
      <c r="G1069" s="241"/>
      <c r="H1069" s="241"/>
      <c r="I1069" s="710"/>
      <c r="J1069" s="241"/>
    </row>
    <row r="1070" spans="2:10">
      <c r="E1070" s="241"/>
      <c r="F1070" s="687"/>
      <c r="G1070" s="241"/>
      <c r="H1070" s="241"/>
      <c r="I1070" s="710"/>
      <c r="J1070" s="241"/>
    </row>
    <row r="1071" spans="2:10" ht="21.6" customHeight="1">
      <c r="B1071" s="377" t="s">
        <v>141</v>
      </c>
      <c r="C1071" s="201">
        <v>44926</v>
      </c>
      <c r="D1071" s="201">
        <v>44561</v>
      </c>
      <c r="E1071" s="241"/>
      <c r="F1071" s="687"/>
      <c r="G1071" s="241"/>
      <c r="H1071" s="241"/>
      <c r="I1071" s="710"/>
      <c r="J1071" s="241"/>
    </row>
    <row r="1072" spans="2:10">
      <c r="B1072" s="244" t="s">
        <v>298</v>
      </c>
      <c r="C1072" s="378">
        <v>112036002</v>
      </c>
      <c r="D1072" s="611">
        <v>49787771</v>
      </c>
      <c r="E1072" s="241"/>
      <c r="F1072" s="687"/>
      <c r="G1072" s="241"/>
      <c r="H1072" s="796"/>
      <c r="I1072" s="796"/>
      <c r="J1072" s="796"/>
    </row>
    <row r="1073" spans="1:10">
      <c r="B1073" s="244" t="s">
        <v>531</v>
      </c>
      <c r="C1073" s="378">
        <v>5890990</v>
      </c>
      <c r="D1073" s="378">
        <v>0</v>
      </c>
      <c r="E1073" s="241"/>
      <c r="F1073" s="687"/>
      <c r="G1073" s="241"/>
      <c r="H1073" s="796"/>
      <c r="I1073" s="796"/>
      <c r="J1073" s="796"/>
    </row>
    <row r="1074" spans="1:10">
      <c r="B1074" s="379" t="s">
        <v>63</v>
      </c>
      <c r="C1074" s="380">
        <v>117926992</v>
      </c>
      <c r="D1074" s="380">
        <v>49787771</v>
      </c>
      <c r="E1074" s="689">
        <v>0</v>
      </c>
      <c r="F1074" s="688">
        <v>0</v>
      </c>
      <c r="G1074" s="241"/>
      <c r="H1074" s="796"/>
      <c r="I1074" s="796"/>
      <c r="J1074" s="796"/>
    </row>
    <row r="1075" spans="1:10">
      <c r="B1075" s="197"/>
      <c r="C1075" s="405"/>
      <c r="D1075" s="406"/>
      <c r="E1075" s="241"/>
      <c r="F1075" s="687"/>
      <c r="G1075" s="241"/>
      <c r="H1075" s="241"/>
      <c r="I1075" s="710"/>
      <c r="J1075" s="241"/>
    </row>
    <row r="1076" spans="1:10">
      <c r="A1076" s="407"/>
      <c r="B1076" s="197"/>
      <c r="C1076" s="405"/>
      <c r="D1076" s="406"/>
      <c r="E1076" s="241"/>
      <c r="F1076" s="718"/>
      <c r="G1076" s="241"/>
      <c r="H1076" s="241"/>
      <c r="I1076" s="710"/>
      <c r="J1076" s="241"/>
    </row>
    <row r="1077" spans="1:10">
      <c r="A1077" s="407"/>
      <c r="C1077" s="405"/>
      <c r="D1077" s="406"/>
      <c r="E1077" s="408"/>
      <c r="F1077" s="665"/>
    </row>
  </sheetData>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59">
    <mergeCell ref="H989:J993"/>
    <mergeCell ref="G1012:I1014"/>
    <mergeCell ref="G1048:J1050"/>
    <mergeCell ref="H1072:J1074"/>
    <mergeCell ref="C62:C63"/>
    <mergeCell ref="E62:E63"/>
    <mergeCell ref="C876:C877"/>
    <mergeCell ref="D876:D877"/>
    <mergeCell ref="B701:F701"/>
    <mergeCell ref="B708:F708"/>
    <mergeCell ref="B760:B761"/>
    <mergeCell ref="C760:G760"/>
    <mergeCell ref="B735:D735"/>
    <mergeCell ref="B749:D749"/>
    <mergeCell ref="H760:M760"/>
    <mergeCell ref="E149:F149"/>
    <mergeCell ref="H23:H24"/>
    <mergeCell ref="G23:G24"/>
    <mergeCell ref="D62:D63"/>
    <mergeCell ref="F62:F63"/>
    <mergeCell ref="B431:F431"/>
    <mergeCell ref="B62:B63"/>
    <mergeCell ref="B148:G148"/>
    <mergeCell ref="H148:J148"/>
    <mergeCell ref="B23:B24"/>
    <mergeCell ref="I149:I150"/>
    <mergeCell ref="J149:J150"/>
    <mergeCell ref="G149:G150"/>
    <mergeCell ref="B149:B150"/>
    <mergeCell ref="C149:C150"/>
    <mergeCell ref="H149:H150"/>
    <mergeCell ref="D149:D150"/>
    <mergeCell ref="B3:M3"/>
    <mergeCell ref="B4:M4"/>
    <mergeCell ref="B5:M5"/>
    <mergeCell ref="B6:M6"/>
    <mergeCell ref="B20:H20"/>
    <mergeCell ref="B12:K12"/>
    <mergeCell ref="C23:C24"/>
    <mergeCell ref="D23:D24"/>
    <mergeCell ref="E23:E24"/>
    <mergeCell ref="F23:F24"/>
    <mergeCell ref="E895:F895"/>
    <mergeCell ref="C809:C810"/>
    <mergeCell ref="B809:B810"/>
    <mergeCell ref="D809:D810"/>
    <mergeCell ref="B895:B896"/>
    <mergeCell ref="C895:C896"/>
    <mergeCell ref="D895:D896"/>
    <mergeCell ref="B820:B821"/>
    <mergeCell ref="B841:B842"/>
    <mergeCell ref="B876:B877"/>
    <mergeCell ref="C841:C842"/>
    <mergeCell ref="D841:D842"/>
    <mergeCell ref="B832:B833"/>
    <mergeCell ref="C832:C833"/>
    <mergeCell ref="D832:D833"/>
    <mergeCell ref="C820:C821"/>
    <mergeCell ref="D820:D821"/>
  </mergeCells>
  <hyperlinks>
    <hyperlink ref="K8" location="INDICE!A1" display="Índice" xr:uid="{60B6D0E1-4133-43B3-8E10-41476050FAB0}"/>
  </hyperlinks>
  <pageMargins left="0.23622047244094491" right="0.23622047244094491" top="0.74803149606299213" bottom="0.74803149606299213" header="0.31496062992125984" footer="0.31496062992125984"/>
  <pageSetup paperSize="9" scale="10" orientation="landscape" r:id="rId4"/>
  <drawing r:id="rId5"/>
  <legacyDrawing r:id="rId6"/>
  <controls>
    <mc:AlternateContent xmlns:mc="http://schemas.openxmlformats.org/markup-compatibility/2006">
      <mc:Choice Requires="x14">
        <control shapeId="1044" r:id="rId7" name="Object 20">
          <controlPr defaultSize="0" autoLine="0" autoPict="0" r:id="rId8">
            <anchor moveWithCells="1">
              <from>
                <xdr:col>3</xdr:col>
                <xdr:colOff>0</xdr:colOff>
                <xdr:row>957</xdr:row>
                <xdr:rowOff>7620</xdr:rowOff>
              </from>
              <to>
                <xdr:col>3</xdr:col>
                <xdr:colOff>152400</xdr:colOff>
                <xdr:row>957</xdr:row>
                <xdr:rowOff>160020</xdr:rowOff>
              </to>
            </anchor>
          </controlPr>
        </control>
      </mc:Choice>
      <mc:Fallback>
        <control shapeId="1044" r:id="rId7" name="Object 20"/>
      </mc:Fallback>
    </mc:AlternateContent>
  </control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20134-CF79-436B-9BCE-AD9A1A66933A}">
  <sheetPr codeName="Sheet2">
    <tabColor rgb="FF0070C0"/>
    <pageSetUpPr fitToPage="1"/>
  </sheetPr>
  <dimension ref="A1:M77"/>
  <sheetViews>
    <sheetView showGridLines="0" zoomScale="80" zoomScaleNormal="80" zoomScaleSheetLayoutView="100" workbookViewId="0">
      <selection activeCell="B14" sqref="B14"/>
    </sheetView>
  </sheetViews>
  <sheetFormatPr baseColWidth="10" defaultColWidth="9.33203125" defaultRowHeight="13.8"/>
  <cols>
    <col min="1" max="1" width="4.33203125" style="448" customWidth="1"/>
    <col min="2" max="2" width="52.6640625" style="448" customWidth="1"/>
    <col min="3" max="3" width="20.33203125" style="448" customWidth="1"/>
    <col min="4" max="4" width="19.33203125" style="448" customWidth="1"/>
    <col min="5" max="5" width="15" style="448" customWidth="1"/>
    <col min="6" max="6" width="17.33203125" style="448" customWidth="1"/>
    <col min="7" max="7" width="17.88671875" style="448" customWidth="1"/>
    <col min="8" max="8" width="16.5546875" style="448" customWidth="1"/>
    <col min="9" max="9" width="16.88671875" style="453" bestFit="1" customWidth="1"/>
    <col min="10" max="10" width="18.6640625" style="448" customWidth="1"/>
    <col min="11" max="11" width="12.6640625" style="448" customWidth="1"/>
    <col min="12" max="12" width="14.5546875" style="448" bestFit="1" customWidth="1"/>
    <col min="13" max="13" width="14.5546875" style="448" customWidth="1"/>
    <col min="14" max="14" width="11.44140625" style="448" bestFit="1" customWidth="1"/>
    <col min="15" max="16384" width="9.33203125" style="448"/>
  </cols>
  <sheetData>
    <row r="1" spans="1:13" s="71" customFormat="1" ht="10.199999999999999" customHeight="1"/>
    <row r="2" spans="1:13" s="71" customFormat="1" ht="18">
      <c r="B2" s="474"/>
      <c r="C2" s="474"/>
      <c r="D2" s="474"/>
      <c r="E2" s="474"/>
      <c r="F2" s="474"/>
      <c r="G2" s="474"/>
      <c r="H2" s="474"/>
      <c r="I2" s="474"/>
      <c r="J2" s="474"/>
      <c r="K2" s="474"/>
      <c r="L2" s="474"/>
      <c r="M2" s="474"/>
    </row>
    <row r="3" spans="1:13" s="71" customFormat="1" ht="18">
      <c r="B3" s="781"/>
      <c r="C3" s="781"/>
      <c r="D3" s="781"/>
      <c r="E3" s="781"/>
      <c r="F3" s="781"/>
      <c r="G3" s="781"/>
      <c r="H3" s="781"/>
      <c r="I3" s="781"/>
      <c r="J3" s="781"/>
      <c r="K3" s="781"/>
      <c r="L3" s="781"/>
      <c r="M3" s="781"/>
    </row>
    <row r="4" spans="1:13" s="71" customFormat="1" ht="18">
      <c r="B4" s="781"/>
      <c r="C4" s="781"/>
      <c r="D4" s="781"/>
      <c r="E4" s="781"/>
      <c r="F4" s="781"/>
      <c r="G4" s="781"/>
      <c r="H4" s="781"/>
      <c r="I4" s="781"/>
      <c r="J4" s="781"/>
      <c r="K4" s="781"/>
      <c r="L4" s="781"/>
      <c r="M4" s="781"/>
    </row>
    <row r="5" spans="1:13" s="71" customFormat="1" ht="18">
      <c r="B5" s="781"/>
      <c r="C5" s="781"/>
      <c r="D5" s="781"/>
      <c r="E5" s="781"/>
      <c r="F5" s="781"/>
      <c r="G5" s="781"/>
      <c r="H5" s="781"/>
      <c r="I5" s="781"/>
      <c r="J5" s="781"/>
      <c r="K5" s="781"/>
      <c r="L5" s="781"/>
      <c r="M5" s="781"/>
    </row>
    <row r="6" spans="1:13" s="71" customFormat="1" ht="18">
      <c r="B6" s="781"/>
      <c r="C6" s="781"/>
      <c r="D6" s="781"/>
      <c r="E6" s="781"/>
      <c r="F6" s="781"/>
      <c r="G6" s="781"/>
      <c r="H6" s="781"/>
      <c r="I6" s="781"/>
      <c r="J6" s="781"/>
      <c r="K6" s="781"/>
      <c r="L6" s="781"/>
      <c r="M6" s="781"/>
    </row>
    <row r="7" spans="1:13" s="71" customFormat="1" ht="20.399999999999999" customHeight="1">
      <c r="B7" s="32"/>
      <c r="C7" s="32"/>
      <c r="D7" s="32"/>
      <c r="E7" s="32"/>
      <c r="F7" s="32"/>
      <c r="G7" s="32"/>
      <c r="H7" s="32"/>
      <c r="I7" s="32"/>
      <c r="J7" s="32"/>
      <c r="K7" s="32"/>
      <c r="L7" s="32"/>
      <c r="M7" s="32"/>
    </row>
    <row r="8" spans="1:13" s="196" customFormat="1" ht="16.8">
      <c r="I8" s="198"/>
      <c r="K8" s="130" t="s">
        <v>565</v>
      </c>
    </row>
    <row r="9" spans="1:13" ht="14.4">
      <c r="A9" s="447"/>
      <c r="C9" s="449"/>
      <c r="D9" s="450"/>
      <c r="E9" s="451"/>
      <c r="F9" s="451"/>
      <c r="I9" s="38"/>
    </row>
    <row r="10" spans="1:13">
      <c r="B10" s="452" t="s">
        <v>403</v>
      </c>
    </row>
    <row r="12" spans="1:13">
      <c r="B12" s="454" t="s">
        <v>299</v>
      </c>
      <c r="J12" s="576"/>
    </row>
    <row r="13" spans="1:13">
      <c r="B13" s="448" t="s">
        <v>885</v>
      </c>
      <c r="J13" s="598"/>
    </row>
    <row r="16" spans="1:13">
      <c r="B16" s="454" t="s">
        <v>300</v>
      </c>
    </row>
    <row r="17" spans="2:9">
      <c r="B17" s="448" t="s">
        <v>860</v>
      </c>
    </row>
    <row r="19" spans="2:9">
      <c r="B19" s="538" t="s">
        <v>856</v>
      </c>
      <c r="C19" s="538" t="s">
        <v>854</v>
      </c>
      <c r="D19" s="538" t="s">
        <v>855</v>
      </c>
    </row>
    <row r="20" spans="2:9">
      <c r="B20" s="537" t="s">
        <v>796</v>
      </c>
      <c r="C20" s="539">
        <v>13009395</v>
      </c>
      <c r="D20" s="539">
        <v>54968392521</v>
      </c>
    </row>
    <row r="21" spans="2:9">
      <c r="B21" s="537" t="s">
        <v>853</v>
      </c>
      <c r="C21" s="539">
        <v>0</v>
      </c>
      <c r="D21" s="539">
        <v>3540850797</v>
      </c>
    </row>
    <row r="22" spans="2:9">
      <c r="B22" s="538" t="s">
        <v>60</v>
      </c>
      <c r="C22" s="541">
        <f>+SUM(C20:C21)</f>
        <v>13009395</v>
      </c>
      <c r="D22" s="541">
        <f>+SUM(D20:D21)</f>
        <v>58509243318</v>
      </c>
    </row>
    <row r="23" spans="2:9">
      <c r="B23" s="540" t="s">
        <v>857</v>
      </c>
    </row>
    <row r="24" spans="2:9">
      <c r="B24" s="540" t="s">
        <v>863</v>
      </c>
    </row>
    <row r="27" spans="2:9">
      <c r="B27" s="454" t="s">
        <v>301</v>
      </c>
    </row>
    <row r="28" spans="2:9" ht="43.5" customHeight="1">
      <c r="B28" s="802" t="s">
        <v>886</v>
      </c>
      <c r="C28" s="802"/>
      <c r="D28" s="802"/>
      <c r="E28" s="802"/>
      <c r="F28" s="802"/>
      <c r="G28" s="802"/>
      <c r="H28" s="802"/>
    </row>
    <row r="30" spans="2:9">
      <c r="B30" s="452" t="s">
        <v>425</v>
      </c>
    </row>
    <row r="31" spans="2:9" ht="28.5" customHeight="1">
      <c r="B31" s="803" t="s">
        <v>745</v>
      </c>
      <c r="C31" s="803"/>
      <c r="D31" s="803"/>
      <c r="E31" s="803"/>
      <c r="F31" s="803"/>
      <c r="G31" s="803"/>
      <c r="H31" s="803"/>
      <c r="I31" s="455"/>
    </row>
    <row r="34" spans="2:8">
      <c r="B34" s="452" t="s">
        <v>426</v>
      </c>
    </row>
    <row r="35" spans="2:8">
      <c r="B35" s="448" t="s">
        <v>404</v>
      </c>
    </row>
    <row r="38" spans="2:8">
      <c r="B38" s="452" t="s">
        <v>427</v>
      </c>
    </row>
    <row r="39" spans="2:8" ht="33" customHeight="1">
      <c r="B39" s="804" t="s">
        <v>302</v>
      </c>
      <c r="C39" s="804"/>
      <c r="D39" s="804"/>
      <c r="E39" s="804"/>
      <c r="F39" s="804"/>
      <c r="G39" s="804"/>
      <c r="H39" s="804"/>
    </row>
    <row r="40" spans="2:8">
      <c r="B40" s="454"/>
    </row>
    <row r="41" spans="2:8">
      <c r="B41" s="454"/>
    </row>
    <row r="42" spans="2:8">
      <c r="B42" s="452" t="s">
        <v>428</v>
      </c>
    </row>
    <row r="43" spans="2:8">
      <c r="B43" s="448" t="s">
        <v>303</v>
      </c>
    </row>
    <row r="46" spans="2:8">
      <c r="B46" s="452" t="s">
        <v>429</v>
      </c>
    </row>
    <row r="47" spans="2:8" ht="48.6" customHeight="1">
      <c r="B47" s="805" t="s">
        <v>859</v>
      </c>
      <c r="C47" s="805"/>
      <c r="D47" s="805"/>
      <c r="E47" s="805"/>
      <c r="F47" s="805"/>
      <c r="G47" s="805"/>
      <c r="H47" s="805"/>
    </row>
    <row r="48" spans="2:8">
      <c r="B48" s="448" t="s">
        <v>858</v>
      </c>
    </row>
    <row r="50" spans="2:9" ht="10.5" customHeight="1">
      <c r="B50" s="456"/>
      <c r="C50" s="456"/>
      <c r="D50" s="456"/>
      <c r="E50" s="456"/>
      <c r="F50" s="456"/>
      <c r="G50" s="456"/>
      <c r="H50" s="456"/>
    </row>
    <row r="51" spans="2:9">
      <c r="B51" s="452" t="s">
        <v>430</v>
      </c>
    </row>
    <row r="52" spans="2:9" ht="28.95" customHeight="1">
      <c r="B52" s="802" t="s">
        <v>852</v>
      </c>
      <c r="C52" s="802"/>
      <c r="D52" s="802"/>
      <c r="E52" s="802"/>
      <c r="F52" s="802"/>
      <c r="G52" s="802"/>
      <c r="H52" s="802"/>
    </row>
    <row r="53" spans="2:9">
      <c r="B53" s="457"/>
      <c r="C53" s="457"/>
      <c r="D53" s="457"/>
      <c r="E53" s="457"/>
      <c r="F53" s="457"/>
      <c r="G53" s="457"/>
      <c r="H53" s="457"/>
    </row>
    <row r="54" spans="2:9">
      <c r="B54" s="719" t="s">
        <v>872</v>
      </c>
    </row>
    <row r="55" spans="2:9" ht="28.95" customHeight="1">
      <c r="B55" s="802" t="s">
        <v>890</v>
      </c>
      <c r="C55" s="802"/>
      <c r="D55" s="802"/>
      <c r="E55" s="802"/>
      <c r="F55" s="802"/>
      <c r="G55" s="802"/>
      <c r="H55" s="802"/>
    </row>
    <row r="56" spans="2:9">
      <c r="B56" s="457"/>
      <c r="C56" s="457"/>
      <c r="D56" s="457"/>
      <c r="E56" s="457"/>
      <c r="F56" s="457"/>
      <c r="G56" s="457"/>
      <c r="H56" s="457"/>
    </row>
    <row r="57" spans="2:9" ht="16.8">
      <c r="B57" s="377" t="s">
        <v>59</v>
      </c>
      <c r="C57" s="201">
        <v>44926</v>
      </c>
      <c r="D57" s="201">
        <v>44561</v>
      </c>
      <c r="E57" s="457"/>
      <c r="F57" s="457"/>
      <c r="G57" s="457"/>
      <c r="H57" s="457"/>
    </row>
    <row r="58" spans="2:9" s="462" customFormat="1">
      <c r="B58" s="720" t="s">
        <v>873</v>
      </c>
      <c r="C58" s="671">
        <v>878067619274</v>
      </c>
      <c r="D58" s="671">
        <v>912779971768</v>
      </c>
      <c r="E58" s="669"/>
      <c r="F58" s="669"/>
      <c r="G58" s="669"/>
      <c r="H58" s="669"/>
      <c r="I58" s="670"/>
    </row>
    <row r="59" spans="2:9" s="462" customFormat="1">
      <c r="B59" s="720" t="s">
        <v>874</v>
      </c>
      <c r="C59" s="671">
        <v>37532649123</v>
      </c>
      <c r="D59" s="671">
        <v>240816925758</v>
      </c>
      <c r="E59" s="669"/>
      <c r="F59" s="669"/>
      <c r="G59" s="669"/>
      <c r="H59" s="669"/>
      <c r="I59" s="670"/>
    </row>
    <row r="60" spans="2:9">
      <c r="B60" s="721" t="s">
        <v>875</v>
      </c>
      <c r="C60" s="672">
        <f>+SUM(C58:C59)</f>
        <v>915600268397</v>
      </c>
      <c r="D60" s="672">
        <f>+SUM(D58:D59)</f>
        <v>1153596897526</v>
      </c>
      <c r="E60" s="457"/>
      <c r="F60" s="457"/>
      <c r="G60" s="457"/>
      <c r="H60" s="457"/>
    </row>
    <row r="61" spans="2:9">
      <c r="B61" s="673"/>
      <c r="C61" s="674"/>
      <c r="D61" s="674"/>
      <c r="E61" s="457"/>
      <c r="F61" s="457"/>
      <c r="G61" s="457"/>
      <c r="H61" s="457"/>
    </row>
    <row r="62" spans="2:9">
      <c r="B62" s="673"/>
      <c r="C62" s="674"/>
      <c r="D62" s="674"/>
      <c r="E62" s="457"/>
      <c r="F62" s="457"/>
      <c r="G62" s="457"/>
      <c r="H62" s="457"/>
    </row>
    <row r="63" spans="2:9">
      <c r="B63" s="673"/>
      <c r="C63" s="674"/>
      <c r="D63" s="674"/>
      <c r="E63" s="457"/>
      <c r="F63" s="457"/>
      <c r="G63" s="457"/>
      <c r="H63" s="457"/>
    </row>
    <row r="64" spans="2:9">
      <c r="B64" s="673"/>
      <c r="C64" s="674"/>
      <c r="D64" s="674"/>
      <c r="E64" s="457"/>
      <c r="F64" s="457"/>
      <c r="G64" s="457"/>
      <c r="H64" s="457"/>
    </row>
    <row r="65" spans="2:9">
      <c r="B65" s="673"/>
      <c r="C65" s="674"/>
      <c r="D65" s="674"/>
      <c r="E65" s="457"/>
      <c r="F65" s="457"/>
      <c r="G65" s="457"/>
      <c r="H65" s="457"/>
    </row>
    <row r="66" spans="2:9">
      <c r="B66" s="673"/>
      <c r="C66" s="674"/>
      <c r="D66" s="674"/>
      <c r="E66" s="457"/>
      <c r="F66" s="457"/>
      <c r="G66" s="457"/>
      <c r="H66" s="457"/>
    </row>
    <row r="67" spans="2:9">
      <c r="B67" s="673"/>
      <c r="C67" s="674"/>
      <c r="D67" s="674"/>
      <c r="E67" s="457"/>
      <c r="F67" s="457"/>
      <c r="G67" s="457"/>
      <c r="H67" s="457"/>
    </row>
    <row r="68" spans="2:9">
      <c r="B68" s="673"/>
      <c r="C68" s="674"/>
      <c r="D68" s="674"/>
      <c r="E68" s="457"/>
      <c r="F68" s="457"/>
      <c r="G68" s="457"/>
      <c r="H68" s="457"/>
    </row>
    <row r="69" spans="2:9">
      <c r="B69" s="673"/>
      <c r="C69" s="674"/>
      <c r="D69" s="674"/>
      <c r="E69" s="457"/>
      <c r="F69" s="457"/>
      <c r="G69" s="457"/>
      <c r="H69" s="457"/>
    </row>
    <row r="70" spans="2:9">
      <c r="B70" s="673"/>
      <c r="C70" s="674"/>
      <c r="D70" s="674"/>
      <c r="E70" s="457"/>
      <c r="F70" s="457"/>
      <c r="G70" s="457"/>
      <c r="H70" s="457"/>
    </row>
    <row r="71" spans="2:9">
      <c r="B71" s="673"/>
      <c r="C71" s="674"/>
      <c r="D71" s="674"/>
      <c r="E71" s="457"/>
      <c r="F71" s="457"/>
      <c r="G71" s="457"/>
      <c r="H71" s="457"/>
    </row>
    <row r="72" spans="2:9">
      <c r="B72" s="673"/>
      <c r="C72" s="674"/>
      <c r="D72" s="674"/>
      <c r="E72" s="457"/>
      <c r="F72" s="457"/>
      <c r="G72" s="457"/>
      <c r="H72" s="457"/>
    </row>
    <row r="73" spans="2:9">
      <c r="B73" s="457"/>
      <c r="C73" s="457"/>
      <c r="D73" s="457"/>
      <c r="E73" s="457"/>
      <c r="F73" s="457"/>
      <c r="G73" s="457"/>
      <c r="H73" s="457"/>
    </row>
    <row r="75" spans="2:9">
      <c r="B75" s="458" t="s">
        <v>715</v>
      </c>
      <c r="C75" s="459" t="s">
        <v>193</v>
      </c>
      <c r="D75" s="459"/>
      <c r="E75" s="459" t="s">
        <v>716</v>
      </c>
      <c r="F75" s="460"/>
      <c r="G75" s="461" t="s">
        <v>384</v>
      </c>
    </row>
    <row r="76" spans="2:9">
      <c r="B76" s="462" t="s">
        <v>92</v>
      </c>
      <c r="C76" s="463" t="s">
        <v>192</v>
      </c>
      <c r="D76" s="463"/>
      <c r="E76" s="463" t="s">
        <v>44</v>
      </c>
      <c r="F76" s="464"/>
      <c r="G76" s="463" t="s">
        <v>191</v>
      </c>
      <c r="H76" s="465"/>
      <c r="I76" s="466"/>
    </row>
    <row r="77" spans="2:9">
      <c r="B77" s="464"/>
      <c r="C77" s="464"/>
      <c r="D77" s="467"/>
      <c r="E77" s="27"/>
      <c r="G77" s="27"/>
      <c r="H77" s="467"/>
      <c r="I77" s="468"/>
    </row>
  </sheetData>
  <mergeCells count="10">
    <mergeCell ref="B55:H55"/>
    <mergeCell ref="B31:H31"/>
    <mergeCell ref="B39:H39"/>
    <mergeCell ref="B52:H52"/>
    <mergeCell ref="B3:M3"/>
    <mergeCell ref="B4:M4"/>
    <mergeCell ref="B5:M5"/>
    <mergeCell ref="B6:M6"/>
    <mergeCell ref="B28:H28"/>
    <mergeCell ref="B47:H47"/>
  </mergeCells>
  <hyperlinks>
    <hyperlink ref="K8" location="INDICE!A1" display="Índice" xr:uid="{4D8B0DA5-7787-4BA4-9A1D-9CE0B6DE1572}"/>
  </hyperlinks>
  <pageMargins left="0.23622047244094491" right="0.23622047244094491" top="0.74803149606299213" bottom="0.74803149606299213" header="0.31496062992125984" footer="0.31496062992125984"/>
  <pageSetup paperSize="9" scale="77"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DFVulDsINcwegLopfshMbaf6SuS+gFuI5x/yDPUoqCg=</DigestValue>
    </Reference>
    <Reference Type="http://www.w3.org/2000/09/xmldsig#Object" URI="#idOfficeObject">
      <DigestMethod Algorithm="http://www.w3.org/2001/04/xmlenc#sha256"/>
      <DigestValue>NFSk+Gc2sKQ1nInCfr5+R7WTD6Ke1w88VJfzFf8mq2I=</DigestValue>
    </Reference>
    <Reference Type="http://uri.etsi.org/01903#SignedProperties" URI="#idSignedProperties">
      <Transforms>
        <Transform Algorithm="http://www.w3.org/TR/2001/REC-xml-c14n-20010315"/>
      </Transforms>
      <DigestMethod Algorithm="http://www.w3.org/2001/04/xmlenc#sha256"/>
      <DigestValue>762ehEpi78A1DMQ0PcnzEWzSvwtP+j/k/zVRa1ksdg0=</DigestValue>
    </Reference>
    <Reference Type="http://www.w3.org/2000/09/xmldsig#Object" URI="#idValidSigLnImg">
      <DigestMethod Algorithm="http://www.w3.org/2001/04/xmlenc#sha256"/>
      <DigestValue>uLyyzRqYeTEjM8jMXFuhunTxQ5QAniueeN0SJvfh3WA=</DigestValue>
    </Reference>
    <Reference Type="http://www.w3.org/2000/09/xmldsig#Object" URI="#idInvalidSigLnImg">
      <DigestMethod Algorithm="http://www.w3.org/2001/04/xmlenc#sha256"/>
      <DigestValue>A9oFzjc2QpcdkSPbg6yd10ATiLAqBH4GFVi1bswf4QM=</DigestValue>
    </Reference>
  </SignedInfo>
  <SignatureValue>PYr7ObV6qFGuDIcd4uy9+FI+nF8G/cmK0fLhEvha2uNxWjPOe0EdxOKJxcO9egOTJm7gdx3hi7j8
EyejSQ/AG0tJi/wgie4s32Qv+XyvBR4hmjtNQ4UnnngcxOYihtjcF4pKJMbEDyU9Ka6KLZ3fpbXh
KUCxLxZAJ59LJHTk/5R2OAHrT95nPPT2gk6G7hMcfAsfYF28CfrtxwZcWLS/J0+2tYd+6XavHaYm
ismFAr+TDxONHVa0qrGswRmHij2Xy7xIwSWAKPn4XGalCbM6Arrqej1twhYr5VFhvVPQkt/zE/Ve
3oCNsqX9hIBiF+8fFNPgGV7Q6RaPEAOKzJ3Frw==</SignatureValue>
  <KeyInfo>
    <X509Data>
      <X509Certificate>MIID8jCCAtqgAwIBAgIQv36P3Qe4UqpD2ad0oysdGjANBgkqhkiG9w0BAQsFADB4MXYwEQYKCZImiZPyLGQBGRYDbmV0MBUGCgmSJomT8ixkARkWB3dpbmRvd3MwHQYDVQQDExZNUy1Pcmdhbml6YXRpb24tQWNjZXNzMCsGA1UECxMkODJkYmFjYTQtM2U4MS00NmNhLTljNzMtMDk1MGMxZWFjYTk3MB4XDTIzMDIwOTE3MzgyOVoXDTMzMDIwOTE4MDgyOVowLzEtMCsGA1UEAxMkNzRjNDQ3YWQtNjVmYy00ZjFjLWFmMjEtZTJjZTFmZGJkMjE5MIIBIjANBgkqhkiG9w0BAQEFAAOCAQ8AMIIBCgKCAQEAzN8kDOMLpB3JJZI+6jH/9DjQkwu4iS+XTTXLuM6cdq2Mww0UivRItKd1Rg9vJXU+hGyEumYynjIepqFBeUtOLSeXKzAsyiOSsofg56zL4KyEaj/3O3ki3lXDm2dj4dF7KvGBIUrERqguHL6bg/aTAguMDPcm8RdTk9L93mUutraTF2n3hYVJWcGuVevRkNr5q+lkFAh6az/DTn3Exv1SvAyrAk7OZ12uEInyVW82w1s6MzhRNqZk39f/rnKhq5UBkAj8y0wPiEmDxTovI8HcHQHPG89GU1hiecS6RvvOCbQ+nSzm6DraRDmW+L7jTS3p5ki+TzcMQt6k1guQpMNQ6wIDAQABo4HAMIG9MAwGA1UdEwEB/wQCMAAwFgYDVR0lAQH/BAwwCgYIKwYBBQUHAwIwIgYLKoZIhvcUAQWCHAIEEwSBEK1HxHT8ZRxPryHizh/b0hkwIgYLKoZIhvcUAQWCHAMEEwSBEHh/DxWm1lNHjCQE7j6ANEAwIgYLKoZIhvcUAQWCHAUEEwSBEDDRAocqTuxPlzSrc3/BKFgwFAYLKoZIhvcUAQWCHAgEBQSBAlNBMBMGCyqGSIb3FAEFghwHBAQEgQEwMA0GCSqGSIb3DQEBCwUAA4IBAQCjo7lSMABoY0qj8J4xsG/JAAdqmmFJv4/tTSEu80kmeeTmiC/gdFhyypIdb4kIwFenph2A5hCDiEKR0XYXWTFan97WQo/5eLLClsJaOFSxp+Hji04gicGEDtItcDZbRACMPXRWI6dQjwcR1Dic/vEMLR5km5g73gmpvD6uAIJN89+UffSPRfTWrAosXLLaJeH1tH6+Y0zf3hTQFr79CRPwfw8Gh/MYt+7g7Bw0hi2fcWR4gcfPhtgdt9oT/ytPZpalZZpmaOLmAe90elrQXZhpYrHP7dKwj1TVt06qp5r07FDrXvX7BUU+QjAFWVTnmSWhqOcEjxbdjLVXxvfVtDh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lrVg9fRbRhzj3L8+QGHmJxgMb7HDoVSIZJmZnPkf+bw=</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yuFy+tiw4RjzQ2NebcIpDqasgHHHC1mYVuhAGhNfZsU=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drawing1.xml?ContentType=application/vnd.openxmlformats-officedocument.drawing+xml">
        <DigestMethod Algorithm="http://www.w3.org/2001/04/xmlenc#sha256"/>
        <DigestValue>urr6CO61sJC/uLb4ClGQ2t5afeQcbsm3tnVI3S6wJd8=</DigestValue>
      </Reference>
      <Reference URI="/xl/drawings/drawing2.xml?ContentType=application/vnd.openxmlformats-officedocument.drawing+xml">
        <DigestMethod Algorithm="http://www.w3.org/2001/04/xmlenc#sha256"/>
        <DigestValue>49umpuv+CL8xjf/r4f5GmLtQs1HDExA0rwMUGireFAk=</DigestValue>
      </Reference>
      <Reference URI="/xl/drawings/drawing3.xml?ContentType=application/vnd.openxmlformats-officedocument.drawing+xml">
        <DigestMethod Algorithm="http://www.w3.org/2001/04/xmlenc#sha256"/>
        <DigestValue>2G+VBERGi5L6goxHv9tt/octoeZkl5heiPjHikIieWY=</DigestValue>
      </Reference>
      <Reference URI="/xl/drawings/drawing4.xml?ContentType=application/vnd.openxmlformats-officedocument.drawing+xml">
        <DigestMethod Algorithm="http://www.w3.org/2001/04/xmlenc#sha256"/>
        <DigestValue>0WeHui740Bmj9n0mhlUji3vyJiK+RkN1qTzfAVP2gfE=</DigestValue>
      </Reference>
      <Reference URI="/xl/drawings/drawing5.xml?ContentType=application/vnd.openxmlformats-officedocument.drawing+xml">
        <DigestMethod Algorithm="http://www.w3.org/2001/04/xmlenc#sha256"/>
        <DigestValue>dNCX97eTI/jdDeZ5WaV8Ly3EaExFay2BE7hNK1/pCh4=</DigestValue>
      </Reference>
      <Reference URI="/xl/drawings/drawing6.xml?ContentType=application/vnd.openxmlformats-officedocument.drawing+xml">
        <DigestMethod Algorithm="http://www.w3.org/2001/04/xmlenc#sha256"/>
        <DigestValue>tkLNCBEbTA6TCsbXLcjrkgzjLY54oDhYVDkLsLUoyoM=</DigestValue>
      </Reference>
      <Reference URI="/xl/drawings/drawing7.xml?ContentType=application/vnd.openxmlformats-officedocument.drawing+xml">
        <DigestMethod Algorithm="http://www.w3.org/2001/04/xmlenc#sha256"/>
        <DigestValue>84Eyt4Orx50FvmwEZsefVkM2kWhC9Ot9SAfIyaapw/4=</DigestValue>
      </Reference>
      <Reference URI="/xl/drawings/drawing8.xml?ContentType=application/vnd.openxmlformats-officedocument.drawing+xml">
        <DigestMethod Algorithm="http://www.w3.org/2001/04/xmlenc#sha256"/>
        <DigestValue>ZIPG/tY3HHvaUyf8fy0s3I7/Mz4zq0vdAlO1nYwajfc=</DigestValue>
      </Reference>
      <Reference URI="/xl/drawings/drawing9.xml?ContentType=application/vnd.openxmlformats-officedocument.drawing+xml">
        <DigestMethod Algorithm="http://www.w3.org/2001/04/xmlenc#sha256"/>
        <DigestValue>S4MMrnjfce4S0gjYye1ZETj6wKLaoAKd33/pQbf/mbA=</DigestValue>
      </Reference>
      <Reference URI="/xl/drawings/vmlDrawing1.vml?ContentType=application/vnd.openxmlformats-officedocument.vmlDrawing">
        <DigestMethod Algorithm="http://www.w3.org/2001/04/xmlenc#sha256"/>
        <DigestValue>LJ+ksPkwbsDL7WkRhqEtHTqSeA9IO3Z5GVde1uSGhpc=</DigestValue>
      </Reference>
      <Reference URI="/xl/drawings/vmlDrawing2.vml?ContentType=application/vnd.openxmlformats-officedocument.vmlDrawing">
        <DigestMethod Algorithm="http://www.w3.org/2001/04/xmlenc#sha256"/>
        <DigestValue>Wj3mjEs+ehpHfWi9kChexNXibYICIxF1tGCcrpPUKfY=</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Q6C4qczLS4RYofL2BgTuEnKf6jJbR4qnkd/zBgUajns=</DigestValue>
      </Reference>
      <Reference URI="/xl/media/image4.emf?ContentType=image/x-emf">
        <DigestMethod Algorithm="http://www.w3.org/2001/04/xmlenc#sha256"/>
        <DigestValue>Uk8sYINKyfHawJUhhazt+Oe9Jb2WE/kKRmHULaqD07Q=</DigestValue>
      </Reference>
      <Reference URI="/xl/media/image5.emf?ContentType=image/x-emf">
        <DigestMethod Algorithm="http://www.w3.org/2001/04/xmlenc#sha256"/>
        <DigestValue>mB68Kl5ZZnymXzI1BnWOSvDN66KGEAUzaT1Y0aDHeS4=</DigestValue>
      </Reference>
      <Reference URI="/xl/media/image6.emf?ContentType=image/x-emf">
        <DigestMethod Algorithm="http://www.w3.org/2001/04/xmlenc#sha256"/>
        <DigestValue>HHfEFuWBOkh/aIKjzJ4/MfEClD9qpQdj/anyKVOJVvY=</DigestValue>
      </Reference>
      <Reference URI="/xl/media/image7.emf?ContentType=image/x-emf">
        <DigestMethod Algorithm="http://www.w3.org/2001/04/xmlenc#sha256"/>
        <DigestValue>cYfZyM0JziFso7Ose3Slf4Kup58+Xr0Ds/5/uMrJr1c=</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vgaglTYY8ldDI3np+fkDPkAMI9Om5H1Khp+orjrXFAQ=</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vgaglTYY8ldDI3np+fkDPkAMI9Om5H1Khp+orjrXFAQ=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vgaglTYY8ldDI3np+fkDPkAMI9Om5H1Khp+orjrXFAQ=</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MXec2D+WMU8itUC5NxoyllqwEi3fXNlaIfg2JySEdZE=</DigestValue>
      </Reference>
      <Reference URI="/xl/printerSettings/printerSettings27.bin?ContentType=application/vnd.openxmlformats-officedocument.spreadsheetml.printerSettings">
        <DigestMethod Algorithm="http://www.w3.org/2001/04/xmlenc#sha256"/>
        <DigestValue>nWCjWnn86RiKpmsr71z9Rx+nL+0lDYpn15S8UnZ1CWY=</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62Mbz0jKBFYydzom6ZAWnOjLp5a/DFv+xq8VMistPUQ=</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PZg+6tYTaMdFK8SlDW44MNVPWqyp2DvJmbugu74tzHU=</DigestValue>
      </Reference>
      <Reference URI="/xl/styles.xml?ContentType=application/vnd.openxmlformats-officedocument.spreadsheetml.styles+xml">
        <DigestMethod Algorithm="http://www.w3.org/2001/04/xmlenc#sha256"/>
        <DigestValue>Fv0YklVCwWXrZUJG6f3Ere8STcmjfRu3vus2EUvjqgY=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JFy9idUX6PMiaUcZZmSFKarUcT0trB47CqofX2SZRwA=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13X1hh1TQYpJu+sn7KT61VxAhx7Ft26+rFXqU1DFDWo=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WAuG9D138BWvBqjuWMQ8xz5gHGE6bWbXwvbnOn17En0=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/S04EUr7bYyyBGeolHn2ZjDx0XirwoON0kRLtUDrL6A=</DigestValue>
      </Reference>
      <Reference URI="/xl/worksheets/sheet2.xml?ContentType=application/vnd.openxmlformats-officedocument.spreadsheetml.worksheet+xml">
        <DigestMethod Algorithm="http://www.w3.org/2001/04/xmlenc#sha256"/>
        <DigestValue>unw0ERUhuV8b/vuCprmAk8Vmz7mXVgbZFEA7W+oiTMA=</DigestValue>
      </Reference>
      <Reference URI="/xl/worksheets/sheet3.xml?ContentType=application/vnd.openxmlformats-officedocument.spreadsheetml.worksheet+xml">
        <DigestMethod Algorithm="http://www.w3.org/2001/04/xmlenc#sha256"/>
        <DigestValue>G/I7LcxCMjxx5V4Oj6UaAiRQVt2rOKeZlych6vS0JoQ=</DigestValue>
      </Reference>
      <Reference URI="/xl/worksheets/sheet4.xml?ContentType=application/vnd.openxmlformats-officedocument.spreadsheetml.worksheet+xml">
        <DigestMethod Algorithm="http://www.w3.org/2001/04/xmlenc#sha256"/>
        <DigestValue>QfGFt5i8Rvq5jwsG8y2pCemRGZFpL8nMpsz0H0xIjx4=</DigestValue>
      </Reference>
      <Reference URI="/xl/worksheets/sheet5.xml?ContentType=application/vnd.openxmlformats-officedocument.spreadsheetml.worksheet+xml">
        <DigestMethod Algorithm="http://www.w3.org/2001/04/xmlenc#sha256"/>
        <DigestValue>EdAnwW+E2c4h6t50N3BrT43HiCYRFGdTi+TGBLvPTEI=</DigestValue>
      </Reference>
      <Reference URI="/xl/worksheets/sheet6.xml?ContentType=application/vnd.openxmlformats-officedocument.spreadsheetml.worksheet+xml">
        <DigestMethod Algorithm="http://www.w3.org/2001/04/xmlenc#sha256"/>
        <DigestValue>QqVsoLLvZ15NUXlKTLKnMFtzUIzdKoKkR3bJcNVxJDA=</DigestValue>
      </Reference>
      <Reference URI="/xl/worksheets/sheet7.xml?ContentType=application/vnd.openxmlformats-officedocument.spreadsheetml.worksheet+xml">
        <DigestMethod Algorithm="http://www.w3.org/2001/04/xmlenc#sha256"/>
        <DigestValue>fCui/KZdbrkuEa2ORXd2MKcijYOXVd21Y7JOLxD+YpY=</DigestValue>
      </Reference>
      <Reference URI="/xl/worksheets/sheet8.xml?ContentType=application/vnd.openxmlformats-officedocument.spreadsheetml.worksheet+xml">
        <DigestMethod Algorithm="http://www.w3.org/2001/04/xmlenc#sha256"/>
        <DigestValue>tcENGQ/fbL/eYeTcOpOrHktcqkI9FCwJrlVJu5d8o74=</DigestValue>
      </Reference>
      <Reference URI="/xl/worksheets/sheet9.xml?ContentType=application/vnd.openxmlformats-officedocument.spreadsheetml.worksheet+xml">
        <DigestMethod Algorithm="http://www.w3.org/2001/04/xmlenc#sha256"/>
        <DigestValue>Kp6wZ9tvhvq47692yv8Qpq7CXI+omK0tSFgBYlc/4zk=</DigestValue>
      </Reference>
    </Manifest>
    <SignatureProperties>
      <SignatureProperty Id="idSignatureTime" Target="#idPackageSignature">
        <mdssi:SignatureTime xmlns:mdssi="http://schemas.openxmlformats.org/package/2006/digital-signature">
          <mdssi:Format>YYYY-MM-DDThh:mm:ssTZD</mdssi:Format>
          <mdssi:Value>2023-03-31T12:18:30Z</mdssi:Value>
        </mdssi:SignatureTime>
      </SignatureProperty>
    </SignatureProperties>
  </Object>
  <Object Id="idOfficeObject">
    <SignatureProperties>
      <SignatureProperty Id="idOfficeV1Details" Target="#idPackageSignature">
        <SignatureInfoV1 xmlns="http://schemas.microsoft.com/office/2006/digsig">
          <SetupID>{5CB1E569-26FC-481C-A753-4B8F8E7DE2B1}</SetupID>
          <SignatureText>Shirley vichini</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2023-03-31T12:18:30Z</xd:SigningTime>
          <xd:SigningCertificate>
            <xd:Cert>
              <xd:CertDigest>
                <DigestMethod Algorithm="http://www.w3.org/2001/04/xmlenc#sha256"/>
                <DigestValue>hqKSZAlpZTyE3U2G7Zl/zgdPkB5RQDYyL0aJj1zD+R0=</DigestValue>
              </xd:CertDigest>
              <xd:IssuerSerial>
                <X509IssuerName>DC=net + DC=windows + CN=MS-Organization-Access + OU=82dbaca4-3e81-46ca-9c73-0950c1eaca97</X509IssuerName>
                <X509SerialNumber>254539694495480785641556941761808112922</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LAsAACBFTUYAAAEA3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Mw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X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e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oAAAAMQAAADsAAACoAAAAVgAAAAEAAABVVY9BhfaOQTEAAAA7AAAADwAAAEwAAAAAAAAAAAAAAAAAAAD//////////2wAAABTAGgAaQByAGwAZQB5ACAAdgBpAGMAaABpAG4AaQAdAAsAAAALAAAABQAAAAcAAAAFAAAACgAAAAoAAAAFAAAACgAAAAUAAAAJAAAACwAAAAUAAAALAAAABQ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YAAAAEMAbwBuAHQAYQBkAG8AcgBhAAAACAAAAAgAAAAHAAAABAAAAAcAAAAIAAAACAAAAAU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dAEAAA8AAACLAAAARgEAAJsAAAABAAAAVVWPQYX2jkEPAAAAiwAAADEAAABMAAAABAAAAA4AAACLAAAASAEAAJwAAACwAAAARgBpAHIAbQBhAGQAbwAgAHAAbwByADoAIAA3ADQAYwA0ADQANwBhAGQALQA2ADUAZgBjAC0ANABmADEAYwAtAGEAZgAyADEALQBlADIAYwBlADEAZgBkAGIAZAAyADEAOQAAAAYAAAADAAAABQAAAAsAAAAHAAAACAAAAAgAAAAEAAAACAAAAAgAAAAFAAAAAwAAAAQAAAAHAAAABwAAAAYAAAAHAAAABwAAAAcAAAAHAAAACAAAAAUAAAAHAAAABwAAAAQAAAAGAAAABQAAAAcAAAAEAAAABwAAAAYAAAAFAAAABwAAAAQAAAAHAAAABwAAAAUAAAAHAAAABwAAAAYAAAAHAAAABwAAAAQAAAAIAAAACAAAAAgAAAAHAAAABwAAAAcAAAAWAAAADAAAAAAAAAAlAAAADAAAAAIAAAAOAAAAFAAAAAAAAAAQAAAAFAAAAA==</Object>
  <Object Id="idInvalidSigLnImg">AQAAAGwAAAAAAAAAAAAAAFUBAACfAAAAAAAAAAAAAADwFwAALAsAACBFTUYAAAEAW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QAAAFYAAAAwAAAAOwAAAH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gAAAFcAAAAlAAAADAAAAAQAAABUAAAAqAAAADEAAAA7AAAAqAAAAFYAAAABAAAAVVWPQYX2jkExAAAAOwAAAA8AAABMAAAAAAAAAAAAAAAAAAAA//////////9sAAAAUwBoAGkAcgBsAGUAeQAgAHYAaQBjAGgAaQBuAGkAAAALAAAACwAAAAUAAAAHAAAABQAAAAoAAAAKAAAABQAAAAoAAAAFAAAACQAAAAsAAAAFAAAACwAAAAU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AAAgAAAAIAAAABwAAAAQAAAAHAAAACAAAAAgAAAAF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HQBAAAPAAAAiwAAAEYBAACbAAAAAQAAAFVVj0GF9o5BDwAAAIsAAAAxAAAATAAAAAQAAAAOAAAAiwAAAEgBAACcAAAAsAAAAEYAaQByAG0AYQBkAG8AIABwAG8AcgA6ACAANwA0AGMANAA0ADcAYQBkAC0ANgA1AGYAYwAtADQAZgAxAGMALQBhAGYAMgAxAC0AZQAyAGMAZQAxAGYAZABiAGQAMgAxADkAAAAGAAAAAwAAAAUAAAALAAAABwAAAAgAAAAIAAAABAAAAAgAAAAIAAAABQAAAAMAAAAEAAAABwAAAAcAAAAGAAAABwAAAAcAAAAHAAAABwAAAAgAAAAFAAAABwAAAAcAAAAEAAAABgAAAAUAAAAHAAAABAAAAAcAAAAGAAAABQAAAAcAAAAEAAAABwAAAAcAAAAFAAAABwAAAAcAAAAGAAAABwAAAAcAAAAEAAAACAAAAAgAAAAI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GvDw8UUZtpLoetTmV2v2t6EfQCs=</DigestValue>
    </Reference>
    <Reference URI="#idOfficeObject" Type="http://www.w3.org/2000/09/xmldsig#Object">
      <DigestMethod Algorithm="http://www.w3.org/2000/09/xmldsig#sha1"/>
      <DigestValue>9oox9TRfDYvvUH2J/oSVrYnddpY=</DigestValue>
    </Reference>
    <Reference URI="#idValidSigLnImg" Type="http://www.w3.org/2000/09/xmldsig#Object">
      <DigestMethod Algorithm="http://www.w3.org/2000/09/xmldsig#sha1"/>
      <DigestValue>rYHWARyDqmbciEQEY/6hOQesZtI=</DigestValue>
    </Reference>
    <Reference URI="#idInvalidSigLnImg" Type="http://www.w3.org/2000/09/xmldsig#Object">
      <DigestMethod Algorithm="http://www.w3.org/2000/09/xmldsig#sha1"/>
      <DigestValue>woBS5HHOkDjI9Lca3F07HtWiERw=</DigestValue>
    </Reference>
  </SignedInfo>
  <SignatureValue>
    aJfMkSL/vLHig9iTQBgmjsxqZSVuIw/ym2oAI0qS+2QdxvITRU9hK+NLI4pfSeOSulHL8uFY
    YL/0kxr/v+RV0ipUU3uFsfe7L+2jNfEceZNbLs8dIxMidvSAaYKQFCgEmYshYiq+hTWB4eTB
    g4Jdb/E7JLcXmrt8jo9gN9M3at4vLA5mIIs+3fuu6dBWRPN+w/u3BjNDU79vq7MnFVgXeLaO
    +WomXvXNvVvZOVHyVWljKTh5PVA614x9S77pvtNLazFJ4YvySyRDixFPPYuSR6RH+HBYGsBF
    fQhmr4PGt8uzhEHdQTmSe2lmGAmMKyjYK9UMinyQDbyr7CT9mFtDZw==
  </SignatureValue>
  <KeyInfo>
    <KeyValue>
      <RSAKeyValue>
        <Modulus>
            x+IrFZRyfdbZWmnrjDiWGU9hhexRbDxF8WXnu5VfAEnoRePpkRtanfoM+Z9ovH3hKI+e0ix5
            fl9IkADRzdhn0FRYKiHJGlBR1Zmru6uL7LMvTtiwovGKdIJL8UGAF7xYt3gZLk6y7m6l4eZk
            5iP9jVJk4PE4jGgESlRzj47jYJYnL9keTsM9/EJaT0LlWE34B/9xjWNFxu2JCL+BuE44NIJi
            Ps2j3GABix2M7jyPnxBknxkggY2GYt8UnbvOJTSuZgYu1MHQeS/ebU1YMrDJ0nh/e+yScVXx
            RvE6fS58U7hdORFMpCrMTGs16pENgxJbAQDeETT8ID2JD/1JgJLvBw==
          </Modulus>
        <Exponent>AQAB</Exponent>
      </RSAKeyValue>
    </KeyValue>
    <X509Data>
      <X509Certificate>
          MIIIETCCBfmgAwIBAgITXAAAiYA3IDiFCQ3TxAAAAACJgDANBgkqhkiG9w0BAQsFADBXMRcw
          FQYDVQQFEw5SVUMgODAwODA2MTAtNzEVMBMGA1UEChMMQ09ERTEwMCBTLkEuMQswCQYDVQQG
          EwJQWTEYMBYGA1UEAxMPQ0EtQ09ERTEwMCBTLkEuMB4XDTIxMDkwMzEyNDAyM1oXDTIzMDkw
          MzEyNDAyM1owgasxKDAmBgNVBAMTH0dVSUxMRVJNTyBBTEVYSVMgQ0VTUEVERVMgTUFaVVIx
          FzAVBgNVBAoTDlBFUlNPTkEgRklTSUNBMQswCQYDVQQGEwJQWTEZMBcGA1UEKhMQR1VJTExF
          Uk1PIEFMRVhJUzEXMBUGA1UEBBMOQ0VTUEVERVMgTUFaVVIxEjAQBgNVBAUTCUNJMjY3NzIw
          NDERMA8GA1UECxMIRklSTUEgRjIwggEiMA0GCSqGSIb3DQEBAQUAA4IBDwAwggEKAoIBAQDH
          4isVlHJ91tlaaeuMOJYZT2GF7FFsPEXxZee7lV8ASehF4+mRG1qd+gz5n2i8feEoj57SLHl+
          X0iQANHN2GfQVFgqIckaUFHVmau7q4vssy9O2LCi8Yp0gkvxQYAXvFi3eBkuTrLubqXh5mTm
          I/2NUmTg8TiMaARKVHOPjuNglicv2R5Owz38QlpPQuVYTfgH/3GNY0XG7YkIv4G4Tjg0gmI+
          zaPcYAGLHYzuPI+fEGSfGSCBjYZi3xSdu84lNK5mBi7UwdB5L95tTVgysMnSeH977JJxVfFG
          8Tp9LnxTuF05EUykKsxMazXqkQ2DElsBAN4RNPwgPYkP/UmAku8HAgMBAAGjggN/MIIDezAO
          BgNVHQ8BAf8EBAMCBeAwDAYDVR0TAQH/BAIwADAgBgNVHSUBAf8EFjAUBggrBgEFBQcDAgYI
          KwYBBQUHAwQwHQYDVR0OBBYEFIUfAH7ioEyVdnLsCcBfjnVLkEvKMB8GA1UdIwQYMBaAFCf2
          2jsLf5P4WRLQFapCz7KWlj1FMIGIBgNVHR8EgYAwfjB8oHqgeIY6aHR0cDovL2NhMS5jb2Rl
          MTAwLmNvbS5weS9maXJtYS1kaWdpdGFsL2NybC9DQS1DT0RFMTAwLmNybIY6aHR0cDovL2Nh
          Mi5jb2RlMTAwLmNvbS5weS9maXJtYS1kaWdpdGFsL2NybC9DQS1DT0RFMTAwLmNybDCB+AYI
          KwYBBQUHAQEEgeswgegwRgYIKwYBBQUHMAKGOmh0dHA6Ly9jYTEuY29kZTEwMC5jb20ucHkv
          ZmlybWEtZGlnaXRhbC9jZXIvQ0EtQ09ERTEwMC5jZXIwRgYIKwYBBQUHMAKGOmh0dHA6Ly9j
          YTIuY29kZTEwMC5jb20ucHkvZmlybWEtZGlnaXRhbC9jZXIvQ0EtQ09ERTEwMC5jZXIwKgYI
          KwYBBQUHMAGGHmh0dHA6Ly9jYTEuY29kZTEwMC5jb20ucHkvb2NzcDAqBggrBgEFBQcwAYYe
          aHR0cDovL2NhMi5jb2RlMTAwLmNvbS5weS9vY3NwMIIBTwYDVR0gBIIBRjCCAUIwggE+Bgwr
          BgEEAYLZSgEBAQYwggEsMGwGCCsGAQUFBwIBFmBodHRwOi8vd3d3LmNvZGUxMDAuY29tLnB5
          L2Zpcm1hLWRpZ2l0YWwvQ09ERTEwMCUyMFBvbGl0aWNhJTIwZGUlMjBDZXJ0aWZpY2FjaW9u
          JTIwRjIlMjB2Mi4wLnBkZgAwZgYIKwYBBQUHAgIwWh5YAFAAbwBsAGkAdABpAGMAYQAgAGQA
          ZQAgAGMAZQByAHQAaQBmAGkAYwBhAGMAaQBvAG4AIABGADIAIABkAGUAIABDAG8AZABlADEA
          MAAwACAAUwAuAEEALjBUBggrBgEFBQcCAjBIHkYAQwBvAGQAZQAgADEAMAAwACAAUwAuAEEA
          LgAgAEMAZQByAHQAaQBmAGkAYwBhAHQAZQAgAFAAbwBsAGkAYwB5ACAARgAyMCAGA1UdEQQZ
          MBeBFUdDRVNQRURFU1ZDQEdNQUlMLkNPTTANBgkqhkiG9w0BAQsFAAOCAgEAVUUHMB5tVq/3
          qspBt3UKHkh9A61OE++sCnGxHK6zLBtXy4rmBmXrqs+NxpnZH3ZHGGBY7J3uCifabwfOr8f9
          tPUX+37AXdBulAiSftZ91EuCeNhf0iCiuRfApSj1REPp3Qe7cfZCppCFwMJ8hmvcAd10V1D8
          BU599ogQLJyed0VGixop6bug2ARdkiajSbMvqzyE3wcRp84i985J15eFySI86AHLVsVskTdF
          0cR4GksDWwnIn+RdB0gwyLNm4ScSoXchUIPBhsUsVsSBf8jSK63StjxNJ9irfN/w/9IsYKI7
          bphBBBrJbeYhsp3Hfh/CNnge8f86UYBQ3uvKHkvzBTs3/2w0+4tuKvVeAqR6shoDP+bql61Z
          YAaX1l0uscqveaHtxn5HfdRrijELUh27Axt2PiDN/uNmVCP+kaNu6tedt3kAWFgoWetWliwp
          tVfoogcTDCP3CbL3b9uStg8dOL74oPZsmBXLJKdwbIo47AUnoAayoNg3Htkg5/7C5b5T0E6W
          At55nv54xAMvSPJJm0yuZSCdDvEexiNKuUHdCbom3WhkzmPt1q1F3TAlYw+4SIl4BFJMzGJm
          JQCT6Axunp5RT1XKobeQf9cmCZG96tWq9mTdIkQsLxC9xphBm5rxjLp/S0N2j03Q2RiOKlNg
          75DM42WcFJTXYbAqxY4C2Og=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S4dROHh4domAi1wIR2Hi7qGrRys=</DigestValue>
      </Reference>
      <Reference URI="/xl/activeX/activeX1.xml?ContentType=application/vnd.ms-office.activeX+xml">
        <DigestMethod Algorithm="http://www.w3.org/2000/09/xmldsig#sha1"/>
        <DigestValue>rOz7GXZlUf9L+FuX34zqoLiV6Q0=</DigestValue>
      </Reference>
      <Reference URI="/xl/calcChain.xml?ContentType=application/vnd.openxmlformats-officedocument.spreadsheetml.calcChain+xml">
        <DigestMethod Algorithm="http://www.w3.org/2000/09/xmldsig#sha1"/>
        <DigestValue>KbT1kpXm8iDylbVx4aEfb5izu54=</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alJWVYzCh6q7JKsy2P+z+fz46nU=</DigestValue>
      </Reference>
      <Reference URI="/xl/drawings/_rels/vmlDrawing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drawings/drawing1.xml?ContentType=application/vnd.openxmlformats-officedocument.drawing+xml">
        <DigestMethod Algorithm="http://www.w3.org/2000/09/xmldsig#sha1"/>
        <DigestValue>wKEZlNFpZRzkVGeW6CboFMelWKE=</DigestValue>
      </Reference>
      <Reference URI="/xl/drawings/drawing2.xml?ContentType=application/vnd.openxmlformats-officedocument.drawing+xml">
        <DigestMethod Algorithm="http://www.w3.org/2000/09/xmldsig#sha1"/>
        <DigestValue>nkuq0h1GlpE0GPNJIBWjtuLlLqA=</DigestValue>
      </Reference>
      <Reference URI="/xl/drawings/drawing3.xml?ContentType=application/vnd.openxmlformats-officedocument.drawing+xml">
        <DigestMethod Algorithm="http://www.w3.org/2000/09/xmldsig#sha1"/>
        <DigestValue>BkGEe8uh/PHZ3L8LvvoHg5ae2d8=</DigestValue>
      </Reference>
      <Reference URI="/xl/drawings/drawing4.xml?ContentType=application/vnd.openxmlformats-officedocument.drawing+xml">
        <DigestMethod Algorithm="http://www.w3.org/2000/09/xmldsig#sha1"/>
        <DigestValue>tndCcYS8zoqEO1YkEq7R4hMkrbU=</DigestValue>
      </Reference>
      <Reference URI="/xl/drawings/drawing5.xml?ContentType=application/vnd.openxmlformats-officedocument.drawing+xml">
        <DigestMethod Algorithm="http://www.w3.org/2000/09/xmldsig#sha1"/>
        <DigestValue>iMNtnB4OHKiL21tI36aQEMh9+Q4=</DigestValue>
      </Reference>
      <Reference URI="/xl/drawings/drawing6.xml?ContentType=application/vnd.openxmlformats-officedocument.drawing+xml">
        <DigestMethod Algorithm="http://www.w3.org/2000/09/xmldsig#sha1"/>
        <DigestValue>fwCPDWuTUALnaqjTgJKDFrbosSo=</DigestValue>
      </Reference>
      <Reference URI="/xl/drawings/drawing7.xml?ContentType=application/vnd.openxmlformats-officedocument.drawing+xml">
        <DigestMethod Algorithm="http://www.w3.org/2000/09/xmldsig#sha1"/>
        <DigestValue>B3/5qQmmDbxKC4qi/fUDhrsMml8=</DigestValue>
      </Reference>
      <Reference URI="/xl/drawings/drawing8.xml?ContentType=application/vnd.openxmlformats-officedocument.drawing+xml">
        <DigestMethod Algorithm="http://www.w3.org/2000/09/xmldsig#sha1"/>
        <DigestValue>9J+BLcYpuKs00N9BUSu//t/UoDc=</DigestValue>
      </Reference>
      <Reference URI="/xl/drawings/drawing9.xml?ContentType=application/vnd.openxmlformats-officedocument.drawing+xml">
        <DigestMethod Algorithm="http://www.w3.org/2000/09/xmldsig#sha1"/>
        <DigestValue>1urRH9wbiDgt7vZBCWRZP98pslA=</DigestValue>
      </Reference>
      <Reference URI="/xl/drawings/vmlDrawing1.vml?ContentType=application/vnd.openxmlformats-officedocument.vmlDrawing">
        <DigestMethod Algorithm="http://www.w3.org/2000/09/xmldsig#sha1"/>
        <DigestValue>MwuAzOPSbJtPJuuBrTsY70FncXo=</DigestValue>
      </Reference>
      <Reference URI="/xl/drawings/vmlDrawing2.vml?ContentType=application/vnd.openxmlformats-officedocument.vmlDrawing">
        <DigestMethod Algorithm="http://www.w3.org/2000/09/xmldsig#sha1"/>
        <DigestValue>0+7Xxx8UIUSD5vjeR0wo/EwqzXw=</DigestValue>
      </Reference>
      <Reference URI="/xl/media/image1.png?ContentType=image/png">
        <DigestMethod Algorithm="http://www.w3.org/2000/09/xmldsig#sha1"/>
        <DigestValue>1s1x+2L3Ec0u7idAkQxrMJotkpY=</DigestValue>
      </Reference>
      <Reference URI="/xl/media/image2.png?ContentType=image/png">
        <DigestMethod Algorithm="http://www.w3.org/2000/09/xmldsig#sha1"/>
        <DigestValue>JY3/2MbX3vtsvPZVrfbNYhHN8NE=</DigestValue>
      </Reference>
      <Reference URI="/xl/media/image3.emf?ContentType=image/x-emf">
        <DigestMethod Algorithm="http://www.w3.org/2000/09/xmldsig#sha1"/>
        <DigestValue>7v4/TKNyXGS0DSv1KCptJQ0wFAk=</DigestValue>
      </Reference>
      <Reference URI="/xl/media/image4.emf?ContentType=image/x-emf">
        <DigestMethod Algorithm="http://www.w3.org/2000/09/xmldsig#sha1"/>
        <DigestValue>8hosrS5m0Gt3GofFuQlNokjRMCY=</DigestValue>
      </Reference>
      <Reference URI="/xl/media/image5.emf?ContentType=image/x-emf">
        <DigestMethod Algorithm="http://www.w3.org/2000/09/xmldsig#sha1"/>
        <DigestValue>ERuplVc9io7bqXaAmSKEJgYXIok=</DigestValue>
      </Reference>
      <Reference URI="/xl/media/image6.emf?ContentType=image/x-emf">
        <DigestMethod Algorithm="http://www.w3.org/2000/09/xmldsig#sha1"/>
        <DigestValue>gu5ojHpP+2A2LnRqPI/1hmxzMAc=</DigestValue>
      </Reference>
      <Reference URI="/xl/media/image7.emf?ContentType=image/x-emf">
        <DigestMethod Algorithm="http://www.w3.org/2000/09/xmldsig#sha1"/>
        <DigestValue>o4wwzcpkxJ78jZKmVraCH2iSNXY=</DigestValue>
      </Reference>
      <Reference URI="/xl/printerSettings/printerSettings1.bin?ContentType=application/vnd.openxmlformats-officedocument.spreadsheetml.printerSettings">
        <DigestMethod Algorithm="http://www.w3.org/2000/09/xmldsig#sha1"/>
        <DigestValue>EsE+cMQ7OSlC19p6g2eFCr/taMQ=</DigestValue>
      </Reference>
      <Reference URI="/xl/printerSettings/printerSettings10.bin?ContentType=application/vnd.openxmlformats-officedocument.spreadsheetml.printerSettings">
        <DigestMethod Algorithm="http://www.w3.org/2000/09/xmldsig#sha1"/>
        <DigestValue>Nj4rEyDjDlWpaBuI/3gymi2Bm2w=</DigestValue>
      </Reference>
      <Reference URI="/xl/printerSettings/printerSettings11.bin?ContentType=application/vnd.openxmlformats-officedocument.spreadsheetml.printerSettings">
        <DigestMethod Algorithm="http://www.w3.org/2000/09/xmldsig#sha1"/>
        <DigestValue>Nj4rEyDjDlWpaBuI/3gymi2Bm2w=</DigestValue>
      </Reference>
      <Reference URI="/xl/printerSettings/printerSettings12.bin?ContentType=application/vnd.openxmlformats-officedocument.spreadsheetml.printerSettings">
        <DigestMethod Algorithm="http://www.w3.org/2000/09/xmldsig#sha1"/>
        <DigestValue>0P/Jyn9una3Totj2GGhIfZD0+vo=</DigestValue>
      </Reference>
      <Reference URI="/xl/printerSettings/printerSettings13.bin?ContentType=application/vnd.openxmlformats-officedocument.spreadsheetml.printerSettings">
        <DigestMethod Algorithm="http://www.w3.org/2000/09/xmldsig#sha1"/>
        <DigestValue>6lAOfnfqNN0+YXdQvec/ZdNPObU=</DigestValue>
      </Reference>
      <Reference URI="/xl/printerSettings/printerSettings14.bin?ContentType=application/vnd.openxmlformats-officedocument.spreadsheetml.printerSettings">
        <DigestMethod Algorithm="http://www.w3.org/2000/09/xmldsig#sha1"/>
        <DigestValue>J/SEctLjU43YIXVoQj0M0+9Lwr4=</DigestValue>
      </Reference>
      <Reference URI="/xl/printerSettings/printerSettings15.bin?ContentType=application/vnd.openxmlformats-officedocument.spreadsheetml.printerSettings">
        <DigestMethod Algorithm="http://www.w3.org/2000/09/xmldsig#sha1"/>
        <DigestValue>R5zahRrDY45qc1cuJ2UXZLO+2Lw=</DigestValue>
      </Reference>
      <Reference URI="/xl/printerSettings/printerSettings16.bin?ContentType=application/vnd.openxmlformats-officedocument.spreadsheetml.printerSettings">
        <DigestMethod Algorithm="http://www.w3.org/2000/09/xmldsig#sha1"/>
        <DigestValue>J/SEctLjU43YIXVoQj0M0+9Lwr4=</DigestValue>
      </Reference>
      <Reference URI="/xl/printerSettings/printerSettings17.bin?ContentType=application/vnd.openxmlformats-officedocument.spreadsheetml.printerSettings">
        <DigestMethod Algorithm="http://www.w3.org/2000/09/xmldsig#sha1"/>
        <DigestValue>qK9Yh5DjwExX1Fp7mQFZa7rN4R0=</DigestValue>
      </Reference>
      <Reference URI="/xl/printerSettings/printerSettings18.bin?ContentType=application/vnd.openxmlformats-officedocument.spreadsheetml.printerSettings">
        <DigestMethod Algorithm="http://www.w3.org/2000/09/xmldsig#sha1"/>
        <DigestValue>EsE+cMQ7OSlC19p6g2eFCr/taMQ=</DigestValue>
      </Reference>
      <Reference URI="/xl/printerSettings/printerSettings19.bin?ContentType=application/vnd.openxmlformats-officedocument.spreadsheetml.printerSettings">
        <DigestMethod Algorithm="http://www.w3.org/2000/09/xmldsig#sha1"/>
        <DigestValue>Nj4rEyDjDlWpaBuI/3gymi2Bm2w=</DigestValue>
      </Reference>
      <Reference URI="/xl/printerSettings/printerSettings2.bin?ContentType=application/vnd.openxmlformats-officedocument.spreadsheetml.printerSettings">
        <DigestMethod Algorithm="http://www.w3.org/2000/09/xmldsig#sha1"/>
        <DigestValue>6lAOfnfqNN0+YXdQvec/ZdNPObU=</DigestValue>
      </Reference>
      <Reference URI="/xl/printerSettings/printerSettings20.bin?ContentType=application/vnd.openxmlformats-officedocument.spreadsheetml.printerSettings">
        <DigestMethod Algorithm="http://www.w3.org/2000/09/xmldsig#sha1"/>
        <DigestValue>Nj4rEyDjDlWpaBuI/3gymi2Bm2w=</DigestValue>
      </Reference>
      <Reference URI="/xl/printerSettings/printerSettings21.bin?ContentType=application/vnd.openxmlformats-officedocument.spreadsheetml.printerSettings">
        <DigestMethod Algorithm="http://www.w3.org/2000/09/xmldsig#sha1"/>
        <DigestValue>Nj4rEyDjDlWpaBuI/3gymi2Bm2w=</DigestValue>
      </Reference>
      <Reference URI="/xl/printerSettings/printerSettings22.bin?ContentType=application/vnd.openxmlformats-officedocument.spreadsheetml.printerSettings">
        <DigestMethod Algorithm="http://www.w3.org/2000/09/xmldsig#sha1"/>
        <DigestValue>6lAOfnfqNN0+YXdQvec/ZdNPObU=</DigestValue>
      </Reference>
      <Reference URI="/xl/printerSettings/printerSettings23.bin?ContentType=application/vnd.openxmlformats-officedocument.spreadsheetml.printerSettings">
        <DigestMethod Algorithm="http://www.w3.org/2000/09/xmldsig#sha1"/>
        <DigestValue>NDmAtGPKKyKSOw1pisxK68QL93E=</DigestValue>
      </Reference>
      <Reference URI="/xl/printerSettings/printerSettings24.bin?ContentType=application/vnd.openxmlformats-officedocument.spreadsheetml.printerSettings">
        <DigestMethod Algorithm="http://www.w3.org/2000/09/xmldsig#sha1"/>
        <DigestValue>R5zahRrDY45qc1cuJ2UXZLO+2Lw=</DigestValue>
      </Reference>
      <Reference URI="/xl/printerSettings/printerSettings25.bin?ContentType=application/vnd.openxmlformats-officedocument.spreadsheetml.printerSettings">
        <DigestMethod Algorithm="http://www.w3.org/2000/09/xmldsig#sha1"/>
        <DigestValue>R5zahRrDY45qc1cuJ2UXZLO+2Lw=</DigestValue>
      </Reference>
      <Reference URI="/xl/printerSettings/printerSettings26.bin?ContentType=application/vnd.openxmlformats-officedocument.spreadsheetml.printerSettings">
        <DigestMethod Algorithm="http://www.w3.org/2000/09/xmldsig#sha1"/>
        <DigestValue>+4JzGjuIIh2/9H4vqOB2oKXwTAc=</DigestValue>
      </Reference>
      <Reference URI="/xl/printerSettings/printerSettings27.bin?ContentType=application/vnd.openxmlformats-officedocument.spreadsheetml.printerSettings">
        <DigestMethod Algorithm="http://www.w3.org/2000/09/xmldsig#sha1"/>
        <DigestValue>5O0ChTD8GWaYRhSOo3mK1nJWlRc=</DigestValue>
      </Reference>
      <Reference URI="/xl/printerSettings/printerSettings3.bin?ContentType=application/vnd.openxmlformats-officedocument.spreadsheetml.printerSettings">
        <DigestMethod Algorithm="http://www.w3.org/2000/09/xmldsig#sha1"/>
        <DigestValue>R5zahRrDY45qc1cuJ2UXZLO+2Lw=</DigestValue>
      </Reference>
      <Reference URI="/xl/printerSettings/printerSettings4.bin?ContentType=application/vnd.openxmlformats-officedocument.spreadsheetml.printerSettings">
        <DigestMethod Algorithm="http://www.w3.org/2000/09/xmldsig#sha1"/>
        <DigestValue>R5zahRrDY45qc1cuJ2UXZLO+2Lw=</DigestValue>
      </Reference>
      <Reference URI="/xl/printerSettings/printerSettings5.bin?ContentType=application/vnd.openxmlformats-officedocument.spreadsheetml.printerSettings">
        <DigestMethod Algorithm="http://www.w3.org/2000/09/xmldsig#sha1"/>
        <DigestValue>R5zahRrDY45qc1cuJ2UXZLO+2Lw=</DigestValue>
      </Reference>
      <Reference URI="/xl/printerSettings/printerSettings6.bin?ContentType=application/vnd.openxmlformats-officedocument.spreadsheetml.printerSettings">
        <DigestMethod Algorithm="http://www.w3.org/2000/09/xmldsig#sha1"/>
        <DigestValue>t71+vZj1s+FLRygP6twJuQy9DVw=</DigestValue>
      </Reference>
      <Reference URI="/xl/printerSettings/printerSettings7.bin?ContentType=application/vnd.openxmlformats-officedocument.spreadsheetml.printerSettings">
        <DigestMethod Algorithm="http://www.w3.org/2000/09/xmldsig#sha1"/>
        <DigestValue>RSj96oQZGtPsknF/P/3/n8PK87o=</DigestValue>
      </Reference>
      <Reference URI="/xl/printerSettings/printerSettings8.bin?ContentType=application/vnd.openxmlformats-officedocument.spreadsheetml.printerSettings">
        <DigestMethod Algorithm="http://www.w3.org/2000/09/xmldsig#sha1"/>
        <DigestValue>N1/PdNcOZ6fBKMtS+eOPKdriQps=</DigestValue>
      </Reference>
      <Reference URI="/xl/printerSettings/printerSettings9.bin?ContentType=application/vnd.openxmlformats-officedocument.spreadsheetml.printerSettings">
        <DigestMethod Algorithm="http://www.w3.org/2000/09/xmldsig#sha1"/>
        <DigestValue>Nj4rEyDjDlWpaBuI/3gymi2Bm2w=</DigestValue>
      </Reference>
      <Reference URI="/xl/sharedStrings.xml?ContentType=application/vnd.openxmlformats-officedocument.spreadsheetml.sharedStrings+xml">
        <DigestMethod Algorithm="http://www.w3.org/2000/09/xmldsig#sha1"/>
        <DigestValue>tNXtIdwziX+TnvbdBxpbe5yKLyg=</DigestValue>
      </Reference>
      <Reference URI="/xl/styles.xml?ContentType=application/vnd.openxmlformats-officedocument.spreadsheetml.styles+xml">
        <DigestMethod Algorithm="http://www.w3.org/2000/09/xmldsig#sha1"/>
        <DigestValue>6vp/rsc+Sah+kFvv+G8YXyp4lZo=</DigestValue>
      </Reference>
      <Reference URI="/xl/theme/theme1.xml?ContentType=application/vnd.openxmlformats-officedocument.theme+xml">
        <DigestMethod Algorithm="http://www.w3.org/2000/09/xmldsig#sha1"/>
        <DigestValue>xe17EtE9S3ouh8plhodOdqI2YuU=</DigestValue>
      </Reference>
      <Reference URI="/xl/workbook.xml?ContentType=application/vnd.openxmlformats-officedocument.spreadsheetml.sheet.main+xml">
        <DigestMethod Algorithm="http://www.w3.org/2000/09/xmldsig#sha1"/>
        <DigestValue>9PsSMNIdg9pEUtSPRdvFeKkmDjw=</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Transform>
          <Transform Algorithm="http://www.w3.org/TR/2001/REC-xml-c14n-20010315"/>
        </Transforms>
        <DigestMethod Algorithm="http://www.w3.org/2000/09/xmldsig#sha1"/>
        <DigestValue>2BY6CuOI+rXe9byE8izWYF4gN3A=</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iZ+wMbv7oWdE07dF8eCec4IqdaQ=</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po2CIS5qW4fotviygr+Ax/VQvY0=</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Z5KW924qUNur1p9KbjO5AGMJsPU=</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RUGy+UlP/1Pc6/Q0lHT1VTrtREg=</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TfGPdLqGyo15nzryYqbVUVD8HNY=</DigestValue>
      </Reference>
      <Reference URI="/xl/worksheets/_rels/sheet8.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iJnUeXPzYMblvspdrdv6HVfp1Sc=</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dLXAyLm0OTTNvUcCngBxLRJ9T+I=</DigestValue>
      </Reference>
      <Reference URI="/xl/worksheets/sheet1.xml?ContentType=application/vnd.openxmlformats-officedocument.spreadsheetml.worksheet+xml">
        <DigestMethod Algorithm="http://www.w3.org/2000/09/xmldsig#sha1"/>
        <DigestValue>IPcSpU+2ZBMlzygMPmy3OalBjKg=</DigestValue>
      </Reference>
      <Reference URI="/xl/worksheets/sheet2.xml?ContentType=application/vnd.openxmlformats-officedocument.spreadsheetml.worksheet+xml">
        <DigestMethod Algorithm="http://www.w3.org/2000/09/xmldsig#sha1"/>
        <DigestValue>kzJ8AW+BG6dOE2K1M8SKLiN+XSA=</DigestValue>
      </Reference>
      <Reference URI="/xl/worksheets/sheet3.xml?ContentType=application/vnd.openxmlformats-officedocument.spreadsheetml.worksheet+xml">
        <DigestMethod Algorithm="http://www.w3.org/2000/09/xmldsig#sha1"/>
        <DigestValue>SDIwB0rhbWbrrq+fTw/UUMaZ9Wo=</DigestValue>
      </Reference>
      <Reference URI="/xl/worksheets/sheet4.xml?ContentType=application/vnd.openxmlformats-officedocument.spreadsheetml.worksheet+xml">
        <DigestMethod Algorithm="http://www.w3.org/2000/09/xmldsig#sha1"/>
        <DigestValue>+nY4GTCgYMcJP7ez4jiHADheGXE=</DigestValue>
      </Reference>
      <Reference URI="/xl/worksheets/sheet5.xml?ContentType=application/vnd.openxmlformats-officedocument.spreadsheetml.worksheet+xml">
        <DigestMethod Algorithm="http://www.w3.org/2000/09/xmldsig#sha1"/>
        <DigestValue>bdNgfT486GmVYY57YvrKb6e0y2k=</DigestValue>
      </Reference>
      <Reference URI="/xl/worksheets/sheet6.xml?ContentType=application/vnd.openxmlformats-officedocument.spreadsheetml.worksheet+xml">
        <DigestMethod Algorithm="http://www.w3.org/2000/09/xmldsig#sha1"/>
        <DigestValue>hAYtzkQ6zJHAzdL9IAdaLXR8IHA=</DigestValue>
      </Reference>
      <Reference URI="/xl/worksheets/sheet7.xml?ContentType=application/vnd.openxmlformats-officedocument.spreadsheetml.worksheet+xml">
        <DigestMethod Algorithm="http://www.w3.org/2000/09/xmldsig#sha1"/>
        <DigestValue>Y9KiEadsFGtnDJsgzFbn7JkGvYk=</DigestValue>
      </Reference>
      <Reference URI="/xl/worksheets/sheet8.xml?ContentType=application/vnd.openxmlformats-officedocument.spreadsheetml.worksheet+xml">
        <DigestMethod Algorithm="http://www.w3.org/2000/09/xmldsig#sha1"/>
        <DigestValue>e4tTHgTQvVoUToSOJ4gylHnZE7Q=</DigestValue>
      </Reference>
      <Reference URI="/xl/worksheets/sheet9.xml?ContentType=application/vnd.openxmlformats-officedocument.spreadsheetml.worksheet+xml">
        <DigestMethod Algorithm="http://www.w3.org/2000/09/xmldsig#sha1"/>
        <DigestValue>h/qmI5jmzdd2eladnLZWup9h9bQ=</DigestValue>
      </Reference>
    </Manifest>
    <SignatureProperties>
      <SignatureProperty Id="idSignatureTime" Target="#idPackageSignature">
        <mdssi:SignatureTime>
          <mdssi:Format>YYYY-MM-DDThh:mm:ssTZD</mdssi:Format>
          <mdssi:Value>2023-03-31T13:48:32Z</mdssi:Value>
        </mdssi:SignatureTime>
      </SignatureProperty>
    </SignatureProperties>
  </Object>
  <Object Id="idOfficeObject">
    <SignatureProperties>
      <SignatureProperty Id="idOfficeV1Details" Target="#idPackageSignature">
        <SignatureInfoV1 xmlns="http://schemas.microsoft.com/office/2006/digsig">
          <SetupID>{74D0D2AB-AE04-4B2B-96A4-7BC5746BCC36}</SetupID>
          <SignatureText>Guillermo Céspedes</SignatureText>
          <SignatureImage/>
          <SignatureComments/>
          <WindowsVersion>6.2</WindowsVersion>
          <OfficeVersion>12.0</OfficeVersion>
          <ApplicationVersion>12.0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DYGAAAaQwAACBFTUYAAAEAmBUAAIY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wwAAAAQAAAD2AAAAEAAAAMMAAAAEAAAANAAAAA0AAAAhAPAAAAAAAAAAAAAAAIA/AAAAAAAAAAAAAIA/AAAAAAAAAAAAAAAAAAAAAAAAAAAAAAAAAAAAAAAAAAAlAAAADAAAAAAAAIAoAAAADAAAAAMAAABSAAAAcAEAAAMAAAD1////AAAAAAAAAAAAAAAAkAEAAAAAAAEAAAAAdABhAGgAbwBtAGEAAAAAAAAAAAAAAAAAAAAAAAAAAAAAAAAAAAAAAAAAAAAAAAAAAAAAAAAAAAAAAAAAAAAAAAAAAADQJJwFPNgZAAYAAACPGAr//////7AiAAACAAAAAAAAAAEAAAABAAAI/////7AiAAABCgEAAA2aBQAAAACPGAr//////7AiAADvAAAA/wMAAAAAAAAADZoFAAAAAI8YCv+o0xkAyN5dAg4CEgAOAhIAAwEAAETUGQBjWAF3AAAZALBVAXeHWAF3CAAAAAgAAAAAAAAADgISAH0AAAHI3l0CEISdBAAAAAAAAAAAAAAAAAAAAAAAAAAAAAAAAAAAAAAAAAAAAAAAAAEAAAAAAAAA////5wA4GgQQOBoEAAAAAKjUGQAQOBoEAAAAAP////+ZDgAAAAAAALjWGQBkdgAIAAAAACUAAAAMAAAAAwAAABgAAAAMAAAAAAAAAhIAAAAMAAAAAQAAAB4AAAAYAAAAwwAAAAQAAAD3AAAAEQAAAFQAAACEAAAAxAAAAAQAAAD1AAAAEAAAAAEAAAAAwMZBvoTGQcQAAAAEAAAACQAAAEwAAAAAAAAAAAAAAAAAAAD//////////2AAAAAzADEALwAzAC8AMgAwADIAMwAAAQYAAAAGAAAABAAAAAYAAAAEAAAABgAAAAYAAAAGAAAABgAAAEsAAAAQAAAAAAAAAAUAAAAlAAAADAAAAA0AAIAnAAAAGAAAAAQAAAAAAAAAAAAAAgAAAAAlAAAADAAAAAQAAABMAAAAZAAAAAAAAAAAAAAA//////////8AAAAAFgAAAAAAAABFAAAAIQDwAAAAAAAAAAAAAACAPwAAAAAAAAAAAACAPwAAAAAAAAAAAAAAAAAAAAAAAAAAAAAAAAAAAAAAAAAAJQAAAAwAAAAAAACAJQAAAAwAAAAEAAAATAAAAGQAAAAAAAAAAAAAAP//////////AAAAABYAAAAAAQAAAAAAACEA8AAAAAAAAAAAAAAAgD8AAAAAAAAAAAAAgD8AAAAAAAAAAAAAAAAAAAAAAAAAAAAAAAAAAAAAAAAAACUAAAAMAAAAAAAAgCUAAAAMAAAABAAAAEwAAABkAAAAAAAAAAAAAAD//////////wABAAAWAAAAAAAAAEUAAAAhAPAAAAAAAAAAAAAAAIA/AAAAAAAAAAAAAIA/AAAAAAAAAAAAAAAAAAAAAAAAAAAAAAAAAAAAAAAAAAAlAAAADAAAAAAAAIAlAAAADAAAAAQAAABMAAAAZAAAAAAAAABbAAAA/wAAAFwAAAAAAAAAWwAAAAABAAACAAAAIQDwAAAAAAAAAAAAAACAPwAAAAAAAAAAAACAPwAAAAAAAAAAAAAAAAAAAAAAAAAAAAAAAAAAAAAAAAAAJQAAAAwAAAAAAACAKAAAAAwAAAAEAAAAJwAAABgAAAAEAAAAAAAAAP///wIAAAAAJQAAAAwAAAAEAAAATAAAAGQAAAAAAAAAFgAAAP8AAABaAAAAAAAAABYAAAAAAQAARQAAACEA8AAAAAAAAAAAAAAAgD8AAAAAAAAAAAAAgD8AAAAAAAAAAAAAAAAAAAAAAAAAAAAAAAAAAAAAAAAAACUAAAAMAAAAAAAAgCgAAAAMAAAABAAAACcAAAAYAAAABAAAAAAAAAD///8CAAAAACUAAAAMAAAABAAAAEwAAABkAAAACQAAADcAAAAfAAAAWgAAAAkAAAA3AAAAFwAAACQAAAAhAPAAAAAAAAAAAAAAAIA/AAAAAAAAAAAAAIA/AAAAAAAAAAAAAAAAAAAAAAAAAAAAAAAAAAAAAAAAAAAlAAAADAAAAAAAAIAoAAAADAAAAAQAAABSAAAAcAEAAAQAAADg////AAAAAAAAAAAAAAAAkAEAAAAAAAEAAAAAYQByAGkAYQBsAAAAAAAAAAAAAAAAAAAAAAAAAAAAAAAAAAAAAAAAAAAAAAAAAAAAAAAAAAAAAAAAAAAAAAAAAAAAlwrUb3NRAQAAAAAAAABodJ0KANCYCQAABAAAAAQAAAAAAAAAAABTAGkAZwBuAGEAdAB1AHIAZQBMAGkAbgBlAAAAJiFsUYYgbFFwlp4K5JKxUfhHW1IA9FUKAAAEAGxlGQAsS29R8BqcBbF+bFFJS29RB+0ROQBmGQABAAQAAAAEAADYkQpcIwAAAAAEAGhlGQA+/3hRAOCaCgD0VQoAZhkAAGYZAAEABAAAAAQA0GUZAAAAAAD/////lGUZAAAAGQCxfmxRJwJ5UbvtETkAZhkA8BqcBQCfmgoAAAAAMAAAAORlGQAAAAAAe1VrUQAAAACABFcCAAAAAOCWngpkdgAIAAAAACUAAAAMAAAABAAAABgAAAAMAAAAAAAAAhIAAAAMAAAAAQAAABYAAAAMAAAACAAAAFQAAABUAAAACgAAADcAAAAeAAAAWgAAAAEAAAAAwMZBvoTGQQoAAABbAAAAAQAAAEwAAAAEAAAACQAAADcAAAAgAAAAWwAAAFAAAABYAAADFQAAABYAAAAMAAAAAAAAACUAAAAMAAAADQAAgCcAAAAYAAAABQAAAAAAAAD///8CAAAAACUAAAAMAAAABQAAAEwAAABkAAAAKQAAABkAAAD2AAAAWgAAACkAAAAZAAAAzgAAAEIAAAAhAPAAAAAAAAAAAAAAAIA/AAAAAAAAAAAAAIA/AAAAAAAAAAAAAAAAAAAAAAAAAAAAAAAAAAAAAAAAAAAlAAAADAAAAAAAAIAoAAAADAAAAAUAAAAnAAAAGAAAAAUAAAAAAAAA////AgAAAAAlAAAADAAAAAUAAABMAAAAZAAAACkAAAAZAAAA9gAAAFcAAAApAAAAGQAAAM4AAAA/AAAAIQDwAAAAAAAAAAAAAACAPwAAAAAAAAAAAACAPwAAAAAAAAAAAAAAAAAAAAAAAAAAAAAAAAAAAAAAAAAAJQAAAAwAAAAAAACAKAAAAAwAAAAFAAAAJwAAABgAAAAFAAAAAAAAAP///wIAAAAAJQAAAAwAAAAFAAAATAAAAGQAAAApAAAARQAAALYAAABXAAAAKQAAAEUAAACOAAAAEwAAACEA8AAAAAAAAAAAAAAAgD8AAAAAAAAAAAAAgD8AAAAAAAAAAAAAAAAAAAAAAAAAAAAAAAAAAAAAAAAAACUAAAAMAAAAAAAAgCgAAAAMAAAABQAAAFIAAABwAQAABQAAAPD///8AAAAAAAAAAAAAAACQAQAAAAAAAQAAAAB0AGEAaABvAG0AYQAAAAAAAAAAAAAAAAAAAAAAAAAAAAAAAAAAAAAAAAAAAAAAAAAAAAAAAAAAAAAAAAAAAAAAAABrUQA4GgQFAAAA/LYZAAo8AAABAAAAAAAAALHhbFEAOBoE/LYZAAEAAAD5EAE6AQAAAGy3GQD8thkAdLcZAAC2GQCCX2tRWLxTUnS3GQBEtxkAt8tsUVi8U1IzM2syAIAAAAEAAADGy2xRADb3A0Gha1EnPhE5cLcZADoCAAAAAAE6uLtTUri7U1IkthkAzLsZALBcUFIAAAAAQaFrUQaha1EANvcD/////9urbVEANvcDAAAAAHC3GQD5EAE6AACsCRCVrAkCGAqXJgAAADoCAACUthkACBjEdCCtzHQKlwoADCwddqpXfXQCGAqX8P///wIYCpckZ0AEcLcZAGR2AAgAAAAAJQAAAAwAAAAFAAAAGAAAAAwAAAAAAAACEgAAAAwAAAABAAAAHgAAABgAAAApAAAARQAAALcAAABYAAAAVAAAALgAAAAqAAAARQAAALUAAABXAAAAAQAAAADAxkG+hMZBKgAAAEUAAAASAAAATAAAAAAAAAAAAAAAAAAAAP//////////cAAAAEcAdQBpAGwAbABlAHIAbQBvACAAQwDpAHMAcABlAGQAZQBzAAsAAAAJAAAABAAAAAQAAAAEAAAACAAAAAYAAAAOAAAACQAAAAUAAAAKAAAACAAAAAcAAAAJAAAACAAAAAkAAAAIAAAABw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C4AAAACgAAAGAAAABmAAAAbAAAAAEAAAAAwMZBvoTGQQoAAABgAAAAEgAAAEwAAAAAAAAAAAAAAAAAAAD//////////3AAAABHAHUAaQBsAGwAZQByAG0AbwAgAEMA6QBzAHAAZQBkAGUAcwAHAAAABgAAAAIAAAACAAAAAgAAAAYAAAAEAAAACAAAAAYAAAADAAAABwAAAAYAAAAFAAAABgAAAAYAAAAGAAAABgAAAAU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B4AAAACgAAAHAAAAAqAAAAfAAAAAEAAAAAwMZBvoTGQQoAAABwAAAABwAAAEwAAAAAAAAAAAAAAAAAAAD//////////1wAAABTAO0AbgBkAGkAYwBvAAADBgAAAAIAAAAGAAAABgAAAAIAAAAFAAAABgAAAEsAAAAQAAAAAAAAAAUAAAAlAAAADAAAAA0AAIAKAAAAEAAAAAAAAAAAAAAADgAAABQAAAAAAAAAEAAAABQAAAA=</Object>
  <Object Id="idInvalidSigLnImg">AQAAAGwAAAAAAAAAAAAAAP8AAAB/AAAAAAAAAAAAAADYGAAAaQwAACBFTUYAAAEAOBkAAIw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AAA0CScBTzYGQAGAAAAjxgK//////+wIgAAAgAAAAAAAAABAAAAAQAACP////+wIgAAAQoBAAANmgUAAAAAjxgK//////+wIgAA7wAAAP8DAAAAAAAAAA2aBQAAAACPGAr/qNMZAMjeXQIOAhIADgISAAMBAABE1BkAY1gBdwAAGQCwVQF3h1gBdwgAAAAIAAAAAAAAAA4CEgB9AAAByN5dAhCEnQQAAAAAAAAAAAAAAAAAAAAAAAAAAAAAAAAAAAAAAAAAAAAAAAABAAAAAAAAAP///+cAOBoEEDgaBAAAAACo1BkAEDgaBAAAAAD/////mQ4AAAAAAAC41hkAZHYACAAAAAAlAAAADAAAAAMAAAAYAAAADAAAAP8AAAISAAAADAAAAAEAAAAeAAAAGAAAACIAAAAEAAAAbAAAABEAAABUAAAAqAAAACMAAAAEAAAAagAAABAAAAABAAAAAMDGQb6ExkEjAAAABAAAAA8AAABMAAAAAAAAAAAAAAAAAAAA//////////9sAAAARgBpAHIAbQBhACAAbgBvACAAdgDhAGwAaQBkAGEAAI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JcK1G9zUQEAAAAAAAAAaHSdCgDQmAkAAAQAAAAEAAAAAAAAAAAAUwBpAGcAbgBhAHQAdQByAGUATABpAG4AZQAAACYhbFGGIGxRcJaeCuSSsVH4R1tSAPRVCgAABABsZRkALEtvUfAanAWxfmxRSUtvUQftETkAZhkAAQAEAAAABAAA2JEKXCMAAAAABABoZRkAPv94UQDgmgoA9FUKAGYZAABmGQABAAQAAAAEANBlGQAAAAAA/////5RlGQAAABkAsX5sUScCeVG77RE5AGYZAPAanAUAn5oKAAAAADAAAADkZRkAAAAAAHtVa1EAAAAAgARXAgAAAADglp4KZHYACAAAAAAlAAAADAAAAAQAAAAYAAAADAAAAAAAAAISAAAADAAAAAEAAAAWAAAADAAAAAgAAABUAAAAVAAAAAoAAAA3AAAAHgAAAFoAAAABAAAAAMDGQb6Ex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2AAAAVwAAACkAAABFAAAAjgAAABMAAAAhAPAAAAAAAAAAAAAAAIA/AAAAAAAAAAAAAIA/AAAAAAAAAAAAAAAAAAAAAAAAAAAAAAAAAAAAAAAAAAAlAAAADAAAAAAAAIAoAAAADAAAAAUAAABSAAAAcAEAAAUAAADw////AAAAAAAAAAAAAAAAkAEAAAAAAAEAAAAAdABhAGgAbwBtAGEAAAAAAAAAAAAAAAAAAAAAAAAAAAAAAAAAAAAAAAAAAAAAAAAAAAAAAAAAAAAAAAAAAAAAAAAAa1EAOBoEBQAAAPy2GQAKPAAAAQAAAAAAAACx4WxRADgaBPy2GQABAAAA+RABOgEAAABstxkA/LYZAHS3GQAAthkAgl9rUVi8U1J0txkARLcZALfLbFFYvFNSMzNrMgCAAAABAAAAxstsUQA29wNBoWtRJz4ROXC3GQA6AgAAAAABOri7U1K4u1NSJLYZAMy7GQCwXFBSAAAAAEGha1EGoWtRADb3A//////bq21RADb3AwAAAABwtxkA+RABOgAArAkQlawJAhgKlyYAAAA6AgAAlLYZAAgYxHQgrcx0CpcKAAwsHXaqV310AhgKl/D///8CGAqXJGdABHC3GQBkdgAIAAAAACUAAAAMAAAABQAAABgAAAAMAAAAAAAAAhIAAAAMAAAAAQAAAB4AAAAYAAAAKQAAAEUAAAC3AAAAWAAAAFQAAAC4AAAAKgAAAEUAAAC1AAAAVwAAAAEAAAAAwMZBvoTGQSoAAABFAAAAEgAAAEwAAAAAAAAAAAAAAAAAAAD//////////3AAAABHAHUAaQBsAGwAZQByAG0AbwAgAEMA6QBzAHAAZQBkAGUAcwALAAAACQAAAAQAAAAEAAAABAAAAAgAAAAGAAAADgAAAAkAAAAFAAAACgAAAAgAAAAHAAAACQ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uAAAAAoAAABgAAAAZgAAAGwAAAABAAAAAMDGQb6ExkEKAAAAYAAAABIAAABMAAAAAAAAAAAAAAAAAAAA//////////9wAAAARwB1AGkAbABsAGUAcgBtAG8AIABDAOkAcwBwAGUAZABlAHMABwAAAAYAAAACAAAAAgAAAAIAAAAGAAAABAAAAAgAAAAGAAAAAwAAAAcAAAAGAAAABQAAAAYAAAAGAAAABg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AMDGQb6ExkEKAAAAcAAAAAcAAABMAAAAAAAAAAAAAAAAAAAA//////////9cAAAAUwDtAG4AZABpAGMAbwAAAQYAAAACAAAABgAAAAYAAAACAAAABQAAAAYAAABLAAAAEAAAAAAAAAAFAAAAJQAAAAwAAAANAACACgAAABAAAAAAAAAAAA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3sdZZn0aEzthLAP4ETEyM6OEaFCf9g6PZTnvFHNLUx0=</DigestValue>
    </Reference>
    <Reference Type="http://www.w3.org/2000/09/xmldsig#Object" URI="#idOfficeObject">
      <DigestMethod Algorithm="http://www.w3.org/2001/04/xmlenc#sha256"/>
      <DigestValue>xxy2hzQ4X5THCY4j0hKxGQOIg/yvWG3d59zBPQxjfU4=</DigestValue>
    </Reference>
    <Reference Type="http://uri.etsi.org/01903#SignedProperties" URI="#idSignedProperties">
      <Transforms>
        <Transform Algorithm="http://www.w3.org/TR/2001/REC-xml-c14n-20010315"/>
      </Transforms>
      <DigestMethod Algorithm="http://www.w3.org/2001/04/xmlenc#sha256"/>
      <DigestValue>nBFJDcIwinzmP0b4CnRy4Iu0NMN/UnkJ7kB4a8gjrQ0=</DigestValue>
    </Reference>
    <Reference Type="http://www.w3.org/2000/09/xmldsig#Object" URI="#idValidSigLnImg">
      <DigestMethod Algorithm="http://www.w3.org/2001/04/xmlenc#sha256"/>
      <DigestValue>7dYwucTk5IHahYvAV5n/JpJ35wNqL1WoIDAFmOSVk9g=</DigestValue>
    </Reference>
    <Reference Type="http://www.w3.org/2000/09/xmldsig#Object" URI="#idInvalidSigLnImg">
      <DigestMethod Algorithm="http://www.w3.org/2001/04/xmlenc#sha256"/>
      <DigestValue>M/vC2HgoKb36gwDTBag34YLP1moBZIifiUCmK+pSTbE=</DigestValue>
    </Reference>
  </SignedInfo>
  <SignatureValue>qMHSoXV4VP4wueNYtgNR7MikHGTdz/Xs0oe6sgoDecTHDIH3ZjIrgHC5eN14UoxvXv5VxIvmpeVP
XncnY8Y/PsI+u/aWb3jHsQscxfk9dHJT0IQiJATqvEEi7I4y7UFwLYpukj5x7//lPIlKZTeUw9FC
nD8UQywy2OGAGUwm7y+jptqpvMBJqtGzDGVyRTm+d6a9GlsmtBMSmGK11KRrQPDdwy0jv19++e/X
iVEL+Xb1B+yYUpjLrINQvffZkPxEguVsbcu2W4yeUCjhy8HzTf2aU1vARoEo01/ospY4YdtBu0pZ
PFWEgWvTTPhb8Tevxf5Tmtg8Y0nYfLt0diXdNA==</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lrVg9fRbRhzj3L8+QGHmJxgMb7HDoVSIZJmZnPkf+bw=</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yuFy+tiw4RjzQ2NebcIpDqasgHHHC1mYVuhAGhNfZsU=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drawing1.xml?ContentType=application/vnd.openxmlformats-officedocument.drawing+xml">
        <DigestMethod Algorithm="http://www.w3.org/2001/04/xmlenc#sha256"/>
        <DigestValue>urr6CO61sJC/uLb4ClGQ2t5afeQcbsm3tnVI3S6wJd8=</DigestValue>
      </Reference>
      <Reference URI="/xl/drawings/drawing2.xml?ContentType=application/vnd.openxmlformats-officedocument.drawing+xml">
        <DigestMethod Algorithm="http://www.w3.org/2001/04/xmlenc#sha256"/>
        <DigestValue>49umpuv+CL8xjf/r4f5GmLtQs1HDExA0rwMUGireFAk=</DigestValue>
      </Reference>
      <Reference URI="/xl/drawings/drawing3.xml?ContentType=application/vnd.openxmlformats-officedocument.drawing+xml">
        <DigestMethod Algorithm="http://www.w3.org/2001/04/xmlenc#sha256"/>
        <DigestValue>2G+VBERGi5L6goxHv9tt/octoeZkl5heiPjHikIieWY=</DigestValue>
      </Reference>
      <Reference URI="/xl/drawings/drawing4.xml?ContentType=application/vnd.openxmlformats-officedocument.drawing+xml">
        <DigestMethod Algorithm="http://www.w3.org/2001/04/xmlenc#sha256"/>
        <DigestValue>0WeHui740Bmj9n0mhlUji3vyJiK+RkN1qTzfAVP2gfE=</DigestValue>
      </Reference>
      <Reference URI="/xl/drawings/drawing5.xml?ContentType=application/vnd.openxmlformats-officedocument.drawing+xml">
        <DigestMethod Algorithm="http://www.w3.org/2001/04/xmlenc#sha256"/>
        <DigestValue>dNCX97eTI/jdDeZ5WaV8Ly3EaExFay2BE7hNK1/pCh4=</DigestValue>
      </Reference>
      <Reference URI="/xl/drawings/drawing6.xml?ContentType=application/vnd.openxmlformats-officedocument.drawing+xml">
        <DigestMethod Algorithm="http://www.w3.org/2001/04/xmlenc#sha256"/>
        <DigestValue>tkLNCBEbTA6TCsbXLcjrkgzjLY54oDhYVDkLsLUoyoM=</DigestValue>
      </Reference>
      <Reference URI="/xl/drawings/drawing7.xml?ContentType=application/vnd.openxmlformats-officedocument.drawing+xml">
        <DigestMethod Algorithm="http://www.w3.org/2001/04/xmlenc#sha256"/>
        <DigestValue>84Eyt4Orx50FvmwEZsefVkM2kWhC9Ot9SAfIyaapw/4=</DigestValue>
      </Reference>
      <Reference URI="/xl/drawings/drawing8.xml?ContentType=application/vnd.openxmlformats-officedocument.drawing+xml">
        <DigestMethod Algorithm="http://www.w3.org/2001/04/xmlenc#sha256"/>
        <DigestValue>ZIPG/tY3HHvaUyf8fy0s3I7/Mz4zq0vdAlO1nYwajfc=</DigestValue>
      </Reference>
      <Reference URI="/xl/drawings/drawing9.xml?ContentType=application/vnd.openxmlformats-officedocument.drawing+xml">
        <DigestMethod Algorithm="http://www.w3.org/2001/04/xmlenc#sha256"/>
        <DigestValue>S4MMrnjfce4S0gjYye1ZETj6wKLaoAKd33/pQbf/mbA=</DigestValue>
      </Reference>
      <Reference URI="/xl/drawings/vmlDrawing1.vml?ContentType=application/vnd.openxmlformats-officedocument.vmlDrawing">
        <DigestMethod Algorithm="http://www.w3.org/2001/04/xmlenc#sha256"/>
        <DigestValue>LJ+ksPkwbsDL7WkRhqEtHTqSeA9IO3Z5GVde1uSGhpc=</DigestValue>
      </Reference>
      <Reference URI="/xl/drawings/vmlDrawing2.vml?ContentType=application/vnd.openxmlformats-officedocument.vmlDrawing">
        <DigestMethod Algorithm="http://www.w3.org/2001/04/xmlenc#sha256"/>
        <DigestValue>Wj3mjEs+ehpHfWi9kChexNXibYICIxF1tGCcrpPUKfY=</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Q6C4qczLS4RYofL2BgTuEnKf6jJbR4qnkd/zBgUajns=</DigestValue>
      </Reference>
      <Reference URI="/xl/media/image4.emf?ContentType=image/x-emf">
        <DigestMethod Algorithm="http://www.w3.org/2001/04/xmlenc#sha256"/>
        <DigestValue>Uk8sYINKyfHawJUhhazt+Oe9Jb2WE/kKRmHULaqD07Q=</DigestValue>
      </Reference>
      <Reference URI="/xl/media/image5.emf?ContentType=image/x-emf">
        <DigestMethod Algorithm="http://www.w3.org/2001/04/xmlenc#sha256"/>
        <DigestValue>mB68Kl5ZZnymXzI1BnWOSvDN66KGEAUzaT1Y0aDHeS4=</DigestValue>
      </Reference>
      <Reference URI="/xl/media/image6.emf?ContentType=image/x-emf">
        <DigestMethod Algorithm="http://www.w3.org/2001/04/xmlenc#sha256"/>
        <DigestValue>HHfEFuWBOkh/aIKjzJ4/MfEClD9qpQdj/anyKVOJVvY=</DigestValue>
      </Reference>
      <Reference URI="/xl/media/image7.emf?ContentType=image/x-emf">
        <DigestMethod Algorithm="http://www.w3.org/2001/04/xmlenc#sha256"/>
        <DigestValue>cYfZyM0JziFso7Ose3Slf4Kup58+Xr0Ds/5/uMrJr1c=</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vgaglTYY8ldDI3np+fkDPkAMI9Om5H1Khp+orjrXFAQ=</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vgaglTYY8ldDI3np+fkDPkAMI9Om5H1Khp+orjrXFAQ=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vgaglTYY8ldDI3np+fkDPkAMI9Om5H1Khp+orjrXFAQ=</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MXec2D+WMU8itUC5NxoyllqwEi3fXNlaIfg2JySEdZE=</DigestValue>
      </Reference>
      <Reference URI="/xl/printerSettings/printerSettings27.bin?ContentType=application/vnd.openxmlformats-officedocument.spreadsheetml.printerSettings">
        <DigestMethod Algorithm="http://www.w3.org/2001/04/xmlenc#sha256"/>
        <DigestValue>nWCjWnn86RiKpmsr71z9Rx+nL+0lDYpn15S8UnZ1CWY=</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62Mbz0jKBFYydzom6ZAWnOjLp5a/DFv+xq8VMistPUQ=</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PZg+6tYTaMdFK8SlDW44MNVPWqyp2DvJmbugu74tzHU=</DigestValue>
      </Reference>
      <Reference URI="/xl/styles.xml?ContentType=application/vnd.openxmlformats-officedocument.spreadsheetml.styles+xml">
        <DigestMethod Algorithm="http://www.w3.org/2001/04/xmlenc#sha256"/>
        <DigestValue>Fv0YklVCwWXrZUJG6f3Ere8STcmjfRu3vus2EUvjqgY=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JFy9idUX6PMiaUcZZmSFKarUcT0trB47CqofX2SZRwA=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13X1hh1TQYpJu+sn7KT61VxAhx7Ft26+rFXqU1DFDWo=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WAuG9D138BWvBqjuWMQ8xz5gHGE6bWbXwvbnOn17En0=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/S04EUr7bYyyBGeolHn2ZjDx0XirwoON0kRLtUDrL6A=</DigestValue>
      </Reference>
      <Reference URI="/xl/worksheets/sheet2.xml?ContentType=application/vnd.openxmlformats-officedocument.spreadsheetml.worksheet+xml">
        <DigestMethod Algorithm="http://www.w3.org/2001/04/xmlenc#sha256"/>
        <DigestValue>unw0ERUhuV8b/vuCprmAk8Vmz7mXVgbZFEA7W+oiTMA=</DigestValue>
      </Reference>
      <Reference URI="/xl/worksheets/sheet3.xml?ContentType=application/vnd.openxmlformats-officedocument.spreadsheetml.worksheet+xml">
        <DigestMethod Algorithm="http://www.w3.org/2001/04/xmlenc#sha256"/>
        <DigestValue>G/I7LcxCMjxx5V4Oj6UaAiRQVt2rOKeZlych6vS0JoQ=</DigestValue>
      </Reference>
      <Reference URI="/xl/worksheets/sheet4.xml?ContentType=application/vnd.openxmlformats-officedocument.spreadsheetml.worksheet+xml">
        <DigestMethod Algorithm="http://www.w3.org/2001/04/xmlenc#sha256"/>
        <DigestValue>QfGFt5i8Rvq5jwsG8y2pCemRGZFpL8nMpsz0H0xIjx4=</DigestValue>
      </Reference>
      <Reference URI="/xl/worksheets/sheet5.xml?ContentType=application/vnd.openxmlformats-officedocument.spreadsheetml.worksheet+xml">
        <DigestMethod Algorithm="http://www.w3.org/2001/04/xmlenc#sha256"/>
        <DigestValue>EdAnwW+E2c4h6t50N3BrT43HiCYRFGdTi+TGBLvPTEI=</DigestValue>
      </Reference>
      <Reference URI="/xl/worksheets/sheet6.xml?ContentType=application/vnd.openxmlformats-officedocument.spreadsheetml.worksheet+xml">
        <DigestMethod Algorithm="http://www.w3.org/2001/04/xmlenc#sha256"/>
        <DigestValue>QqVsoLLvZ15NUXlKTLKnMFtzUIzdKoKkR3bJcNVxJDA=</DigestValue>
      </Reference>
      <Reference URI="/xl/worksheets/sheet7.xml?ContentType=application/vnd.openxmlformats-officedocument.spreadsheetml.worksheet+xml">
        <DigestMethod Algorithm="http://www.w3.org/2001/04/xmlenc#sha256"/>
        <DigestValue>fCui/KZdbrkuEa2ORXd2MKcijYOXVd21Y7JOLxD+YpY=</DigestValue>
      </Reference>
      <Reference URI="/xl/worksheets/sheet8.xml?ContentType=application/vnd.openxmlformats-officedocument.spreadsheetml.worksheet+xml">
        <DigestMethod Algorithm="http://www.w3.org/2001/04/xmlenc#sha256"/>
        <DigestValue>tcENGQ/fbL/eYeTcOpOrHktcqkI9FCwJrlVJu5d8o74=</DigestValue>
      </Reference>
      <Reference URI="/xl/worksheets/sheet9.xml?ContentType=application/vnd.openxmlformats-officedocument.spreadsheetml.worksheet+xml">
        <DigestMethod Algorithm="http://www.w3.org/2001/04/xmlenc#sha256"/>
        <DigestValue>Kp6wZ9tvhvq47692yv8Qpq7CXI+omK0tSFgBYlc/4zk=</DigestValue>
      </Reference>
    </Manifest>
    <SignatureProperties>
      <SignatureProperty Id="idSignatureTime" Target="#idPackageSignature">
        <mdssi:SignatureTime xmlns:mdssi="http://schemas.openxmlformats.org/package/2006/digital-signature">
          <mdssi:Format>YYYY-MM-DDThh:mm:ssTZD</mdssi:Format>
          <mdssi:Value>2023-03-31T14:22:51Z</mdssi:Value>
        </mdssi:SignatureTime>
      </SignatureProperty>
    </SignatureProperties>
  </Object>
  <Object Id="idOfficeObject">
    <SignatureProperties>
      <SignatureProperty Id="idOfficeV1Details" Target="#idPackageSignature">
        <SignatureInfoV1 xmlns="http://schemas.microsoft.com/office/2006/digsig">
          <SetupID>{C5292F37-2217-4792-9FEE-5C78DF02E782}</SetupID>
          <SignatureText>Marcelo Prono</SignatureText>
          <SignatureImage/>
          <SignatureComments/>
          <WindowsVersion>10.0</WindowsVersion>
          <OfficeVersion>16.0.15601/23</OfficeVersion>
          <ApplicationVersion>16.0.15601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2023-03-31T14:22:51Z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tBsAAKo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wAxAC8AMAAzAC8AMgAwADIAMw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RAAAASAAAACUAAAAMAAAABAAAAFQAAACcAAAAKgAAADMAAACPAAAARwAAAAEAAADRdslBqwrJ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DRdslBqwrJ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MGwAAkQwAACBFTUYAAAEAICEAALE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EAAABIAAAAJQAAAAwAAAAEAAAAVAAAAJwAAAAqAAAAMwAAAI8AAABHAAAAAQAAANF2yUGrCsl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NF2yUGrCsl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asKyU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0ih2tHr7zi8wfrRbDBfneV0J6579vgDt6AbD7Dkk01w=</DigestValue>
    </Reference>
    <Reference Type="http://www.w3.org/2000/09/xmldsig#Object" URI="#idOfficeObject">
      <DigestMethod Algorithm="http://www.w3.org/2001/04/xmlenc#sha256"/>
      <DigestValue>jL4blrSlaMuYVxn1umaOffd8tsV0urXSe9RF11Gdzsk=</DigestValue>
    </Reference>
    <Reference Type="http://uri.etsi.org/01903#SignedProperties" URI="#idSignedProperties">
      <Transforms>
        <Transform Algorithm="http://www.w3.org/TR/2001/REC-xml-c14n-20010315"/>
      </Transforms>
      <DigestMethod Algorithm="http://www.w3.org/2001/04/xmlenc#sha256"/>
      <DigestValue>gJAhCHIjrQGunqjhQosU/m0xpDn7kNLEMsTqI83Or5c=</DigestValue>
    </Reference>
    <Reference Type="http://www.w3.org/2000/09/xmldsig#Object" URI="#idValidSigLnImg">
      <DigestMethod Algorithm="http://www.w3.org/2001/04/xmlenc#sha256"/>
      <DigestValue>yEthg0PtC/LaOJoggbNBiVZdoy5af4UJNjov/9lzjdc=</DigestValue>
    </Reference>
    <Reference Type="http://www.w3.org/2000/09/xmldsig#Object" URI="#idInvalidSigLnImg">
      <DigestMethod Algorithm="http://www.w3.org/2001/04/xmlenc#sha256"/>
      <DigestValue>omb2TzXtuW2VgWg7sHymT63nsQysPR8H27JIZy7ABBE=</DigestValue>
    </Reference>
  </SignedInfo>
  <SignatureValue>S91Uc//M0wFCmElCB5u7095zvJdqQllYip3j+DIL6b4ezZBucsNnaNW/2p8n2CVJG6NgkIhdQwSY
bUDyGqyQYvbQk3UDRtnBdi1D2RQ0vcpdZvEt7N2LskJw3DZplq8WST3uCNlEKlyHOZpHrZVIh0ed
nhGPgt1FD20/HGgSKN3PXahBaG85ENV2oy9v8HM1n+rRTXq+nEl+vp5dgyuF/B+iaDMttsrJgg2h
NuNjWgnlMkfElxebDjAZVxaaDeH594NKRtMM75pZdhWvSzlN3pb5XXrb1Xy02DVqjfFl8NSnLcB4
9soJSjuqks/kq9XoV9sNUv+qEwq8CDXYvMc+4w==</SignatureValue>
  <KeyInfo>
    <X509Data>
      <X509Certificate>MIIIFTCCBf2gAwIBAgIIJEIANcm6IrYwDQYJKoZIhvcNAQELBQAwWzEXMBUGA1UEBRMOUlVDIDgwMDUwMTcyLTExGjAYBgNVBAMTEUNBLURPQ1VNRU5UQSBTLkEuMRcwFQYDVQQKEw5ET0NVTUVOVEEgUy5BLjELMAkGA1UEBhMCUFkwHhcNMjEwODExMTUzNDU0WhcNMjMwODExMTU0NDU0WjCBpDELMAkGA1UEBhMCUFkxFjAUBgNVBAQMDVRST0NJVUsgUExFVkExETAPBgNVBAUTCENJNzk5NDI3MRcwFQYDVQQqDA5NSVJUSEEgVklWSUFOQTEXMBUGA1UECgwOUEVSU09OQSBGSVNJQ0ExETAPBgNVBAsMCEZJUk1BIEYyMSUwIwYDVQQDDBxNSVJUSEEgVklWSUFOQSBUUk9DSVVLIFBMRVZBMIIBIjANBgkqhkiG9w0BAQEFAAOCAQ8AMIIBCgKCAQEAsq7o69U+bX1K6cjugJLGR9TUEOJ6kAiIhp8zySjbRyY71ybj2MeaKcnzC5wQkDhJY6xgcuKJ0SGElfv8VwmCpdijPrkVhdmVHp0NOGvvyrtrrXifMbwryRlm1jiqS4MhwA4LIJO0di1/h8dDTaUXw0GD6VVZGPFz7JifvRtw43e9rd34Jn4jcjvqEP1SXO9N9r47DWTOjliuaQLPEobskNGM6FEkCvdiQsMab/s9cdFwL/71deaRRNGP1bfHpfQLXLC3INtJ3HZj48w4HtRrz2OQwcUqh2TRKSISZUN/Osl+j02uPO+adiT2CRWW6EShRwXciwMrhRTTm6LOoHyzlwIDAQABo4IDkTCCA40wDAYDVR0TAQH/BAIwADAOBgNVHQ8BAf8EBAMCBeAwKgYDVR0lAQH/BCAwHgYIKwYBBQUHAwEGCCsGAQUFBwMCBggrBgEFBQcDBDAdBgNVHQ4EFgQUAKmJthHJJ0g9grrBSilWuQpMZn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DUGA1UdEQQuMCyBKnZpdmlhbmEudHJvY2l1a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m1Z60hlMrBgIRND0aimX4yBfyNVBxWAMNBlcpgevQrorPyTYgUCr96AGizqBswHwX6KjFnjhoXNwvfXgkXzm2ior6jvg2+q/icVcY3Uww6Y2Yi++Jx0pXGLXNoTVijVA84EuMjEkLzgd1f5tX6mQWawuzx7rDcpfqPeQutJmOjahIuY8CSy7PIorM9F97XLkMrxZ5ZCtV2RoeIRA7yG1or00qvryGmEL3sGrwuv/y/GGAV0gk1hQCPdLwJYxhehCo6/MxBHiWRbp/qxVs3m0moODFTY6MowniUSck1Eoa4k+osby/VRHAELIE0WMoNlRpsknX5dO9OMqr0GIjsJSdjxnx0uAe6K4xWuM5ii0WPtW22ResqjyRtdghBDur8uDyAPNkq2jNy67tAgXfL7PWh+oAM0g6qX5ktp6OPGlt21GRr9D75xoMH4wF15olrHoTBY/MZ7sfF8p2x5qHuin+7FXdZr/XMItsaz35y11w0db1RhrOjRNq6hm5hn11LSS0ahfquZnZxiZyCndqJSop65GoElKGl2vU3jJXoYX/IlxOJCDAiuOJAmeiX4stfFohyJZylaskRyxPtOtxdH/Fwx6UGx9LYUlwLkBKwMrFUuDefSBGf15oEix1SJRiQZydA2C1Nxj5u/zL2UJ2UeaezvKCX392L8a/UCUhWwCr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lrVg9fRbRhzj3L8+QGHmJxgMb7HDoVSIZJmZnPkf+bw=</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yuFy+tiw4RjzQ2NebcIpDqasgHHHC1mYVuhAGhNfZsU=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drawing1.xml?ContentType=application/vnd.openxmlformats-officedocument.drawing+xml">
        <DigestMethod Algorithm="http://www.w3.org/2001/04/xmlenc#sha256"/>
        <DigestValue>urr6CO61sJC/uLb4ClGQ2t5afeQcbsm3tnVI3S6wJd8=</DigestValue>
      </Reference>
      <Reference URI="/xl/drawings/drawing2.xml?ContentType=application/vnd.openxmlformats-officedocument.drawing+xml">
        <DigestMethod Algorithm="http://www.w3.org/2001/04/xmlenc#sha256"/>
        <DigestValue>49umpuv+CL8xjf/r4f5GmLtQs1HDExA0rwMUGireFAk=</DigestValue>
      </Reference>
      <Reference URI="/xl/drawings/drawing3.xml?ContentType=application/vnd.openxmlformats-officedocument.drawing+xml">
        <DigestMethod Algorithm="http://www.w3.org/2001/04/xmlenc#sha256"/>
        <DigestValue>2G+VBERGi5L6goxHv9tt/octoeZkl5heiPjHikIieWY=</DigestValue>
      </Reference>
      <Reference URI="/xl/drawings/drawing4.xml?ContentType=application/vnd.openxmlformats-officedocument.drawing+xml">
        <DigestMethod Algorithm="http://www.w3.org/2001/04/xmlenc#sha256"/>
        <DigestValue>0WeHui740Bmj9n0mhlUji3vyJiK+RkN1qTzfAVP2gfE=</DigestValue>
      </Reference>
      <Reference URI="/xl/drawings/drawing5.xml?ContentType=application/vnd.openxmlformats-officedocument.drawing+xml">
        <DigestMethod Algorithm="http://www.w3.org/2001/04/xmlenc#sha256"/>
        <DigestValue>dNCX97eTI/jdDeZ5WaV8Ly3EaExFay2BE7hNK1/pCh4=</DigestValue>
      </Reference>
      <Reference URI="/xl/drawings/drawing6.xml?ContentType=application/vnd.openxmlformats-officedocument.drawing+xml">
        <DigestMethod Algorithm="http://www.w3.org/2001/04/xmlenc#sha256"/>
        <DigestValue>tkLNCBEbTA6TCsbXLcjrkgzjLY54oDhYVDkLsLUoyoM=</DigestValue>
      </Reference>
      <Reference URI="/xl/drawings/drawing7.xml?ContentType=application/vnd.openxmlformats-officedocument.drawing+xml">
        <DigestMethod Algorithm="http://www.w3.org/2001/04/xmlenc#sha256"/>
        <DigestValue>84Eyt4Orx50FvmwEZsefVkM2kWhC9Ot9SAfIyaapw/4=</DigestValue>
      </Reference>
      <Reference URI="/xl/drawings/drawing8.xml?ContentType=application/vnd.openxmlformats-officedocument.drawing+xml">
        <DigestMethod Algorithm="http://www.w3.org/2001/04/xmlenc#sha256"/>
        <DigestValue>ZIPG/tY3HHvaUyf8fy0s3I7/Mz4zq0vdAlO1nYwajfc=</DigestValue>
      </Reference>
      <Reference URI="/xl/drawings/drawing9.xml?ContentType=application/vnd.openxmlformats-officedocument.drawing+xml">
        <DigestMethod Algorithm="http://www.w3.org/2001/04/xmlenc#sha256"/>
        <DigestValue>S4MMrnjfce4S0gjYye1ZETj6wKLaoAKd33/pQbf/mbA=</DigestValue>
      </Reference>
      <Reference URI="/xl/drawings/vmlDrawing1.vml?ContentType=application/vnd.openxmlformats-officedocument.vmlDrawing">
        <DigestMethod Algorithm="http://www.w3.org/2001/04/xmlenc#sha256"/>
        <DigestValue>LJ+ksPkwbsDL7WkRhqEtHTqSeA9IO3Z5GVde1uSGhpc=</DigestValue>
      </Reference>
      <Reference URI="/xl/drawings/vmlDrawing2.vml?ContentType=application/vnd.openxmlformats-officedocument.vmlDrawing">
        <DigestMethod Algorithm="http://www.w3.org/2001/04/xmlenc#sha256"/>
        <DigestValue>Wj3mjEs+ehpHfWi9kChexNXibYICIxF1tGCcrpPUKfY=</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Q6C4qczLS4RYofL2BgTuEnKf6jJbR4qnkd/zBgUajns=</DigestValue>
      </Reference>
      <Reference URI="/xl/media/image4.emf?ContentType=image/x-emf">
        <DigestMethod Algorithm="http://www.w3.org/2001/04/xmlenc#sha256"/>
        <DigestValue>Uk8sYINKyfHawJUhhazt+Oe9Jb2WE/kKRmHULaqD07Q=</DigestValue>
      </Reference>
      <Reference URI="/xl/media/image5.emf?ContentType=image/x-emf">
        <DigestMethod Algorithm="http://www.w3.org/2001/04/xmlenc#sha256"/>
        <DigestValue>mB68Kl5ZZnymXzI1BnWOSvDN66KGEAUzaT1Y0aDHeS4=</DigestValue>
      </Reference>
      <Reference URI="/xl/media/image6.emf?ContentType=image/x-emf">
        <DigestMethod Algorithm="http://www.w3.org/2001/04/xmlenc#sha256"/>
        <DigestValue>HHfEFuWBOkh/aIKjzJ4/MfEClD9qpQdj/anyKVOJVvY=</DigestValue>
      </Reference>
      <Reference URI="/xl/media/image7.emf?ContentType=image/x-emf">
        <DigestMethod Algorithm="http://www.w3.org/2001/04/xmlenc#sha256"/>
        <DigestValue>cYfZyM0JziFso7Ose3Slf4Kup58+Xr0Ds/5/uMrJr1c=</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vgaglTYY8ldDI3np+fkDPkAMI9Om5H1Khp+orjrXFAQ=</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vgaglTYY8ldDI3np+fkDPkAMI9Om5H1Khp+orjrXFAQ=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vgaglTYY8ldDI3np+fkDPkAMI9Om5H1Khp+orjrXFAQ=</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MXec2D+WMU8itUC5NxoyllqwEi3fXNlaIfg2JySEdZE=</DigestValue>
      </Reference>
      <Reference URI="/xl/printerSettings/printerSettings27.bin?ContentType=application/vnd.openxmlformats-officedocument.spreadsheetml.printerSettings">
        <DigestMethod Algorithm="http://www.w3.org/2001/04/xmlenc#sha256"/>
        <DigestValue>nWCjWnn86RiKpmsr71z9Rx+nL+0lDYpn15S8UnZ1CWY=</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62Mbz0jKBFYydzom6ZAWnOjLp5a/DFv+xq8VMistPUQ=</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PZg+6tYTaMdFK8SlDW44MNVPWqyp2DvJmbugu74tzHU=</DigestValue>
      </Reference>
      <Reference URI="/xl/styles.xml?ContentType=application/vnd.openxmlformats-officedocument.spreadsheetml.styles+xml">
        <DigestMethod Algorithm="http://www.w3.org/2001/04/xmlenc#sha256"/>
        <DigestValue>Fv0YklVCwWXrZUJG6f3Ere8STcmjfRu3vus2EUvjqgY=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JFy9idUX6PMiaUcZZmSFKarUcT0trB47CqofX2SZRwA=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13X1hh1TQYpJu+sn7KT61VxAhx7Ft26+rFXqU1DFDWo=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WAuG9D138BWvBqjuWMQ8xz5gHGE6bWbXwvbnOn17En0=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/S04EUr7bYyyBGeolHn2ZjDx0XirwoON0kRLtUDrL6A=</DigestValue>
      </Reference>
      <Reference URI="/xl/worksheets/sheet2.xml?ContentType=application/vnd.openxmlformats-officedocument.spreadsheetml.worksheet+xml">
        <DigestMethod Algorithm="http://www.w3.org/2001/04/xmlenc#sha256"/>
        <DigestValue>unw0ERUhuV8b/vuCprmAk8Vmz7mXVgbZFEA7W+oiTMA=</DigestValue>
      </Reference>
      <Reference URI="/xl/worksheets/sheet3.xml?ContentType=application/vnd.openxmlformats-officedocument.spreadsheetml.worksheet+xml">
        <DigestMethod Algorithm="http://www.w3.org/2001/04/xmlenc#sha256"/>
        <DigestValue>G/I7LcxCMjxx5V4Oj6UaAiRQVt2rOKeZlych6vS0JoQ=</DigestValue>
      </Reference>
      <Reference URI="/xl/worksheets/sheet4.xml?ContentType=application/vnd.openxmlformats-officedocument.spreadsheetml.worksheet+xml">
        <DigestMethod Algorithm="http://www.w3.org/2001/04/xmlenc#sha256"/>
        <DigestValue>QfGFt5i8Rvq5jwsG8y2pCemRGZFpL8nMpsz0H0xIjx4=</DigestValue>
      </Reference>
      <Reference URI="/xl/worksheets/sheet5.xml?ContentType=application/vnd.openxmlformats-officedocument.spreadsheetml.worksheet+xml">
        <DigestMethod Algorithm="http://www.w3.org/2001/04/xmlenc#sha256"/>
        <DigestValue>EdAnwW+E2c4h6t50N3BrT43HiCYRFGdTi+TGBLvPTEI=</DigestValue>
      </Reference>
      <Reference URI="/xl/worksheets/sheet6.xml?ContentType=application/vnd.openxmlformats-officedocument.spreadsheetml.worksheet+xml">
        <DigestMethod Algorithm="http://www.w3.org/2001/04/xmlenc#sha256"/>
        <DigestValue>QqVsoLLvZ15NUXlKTLKnMFtzUIzdKoKkR3bJcNVxJDA=</DigestValue>
      </Reference>
      <Reference URI="/xl/worksheets/sheet7.xml?ContentType=application/vnd.openxmlformats-officedocument.spreadsheetml.worksheet+xml">
        <DigestMethod Algorithm="http://www.w3.org/2001/04/xmlenc#sha256"/>
        <DigestValue>fCui/KZdbrkuEa2ORXd2MKcijYOXVd21Y7JOLxD+YpY=</DigestValue>
      </Reference>
      <Reference URI="/xl/worksheets/sheet8.xml?ContentType=application/vnd.openxmlformats-officedocument.spreadsheetml.worksheet+xml">
        <DigestMethod Algorithm="http://www.w3.org/2001/04/xmlenc#sha256"/>
        <DigestValue>tcENGQ/fbL/eYeTcOpOrHktcqkI9FCwJrlVJu5d8o74=</DigestValue>
      </Reference>
      <Reference URI="/xl/worksheets/sheet9.xml?ContentType=application/vnd.openxmlformats-officedocument.spreadsheetml.worksheet+xml">
        <DigestMethod Algorithm="http://www.w3.org/2001/04/xmlenc#sha256"/>
        <DigestValue>Kp6wZ9tvhvq47692yv8Qpq7CXI+omK0tSFgBYlc/4zk=</DigestValue>
      </Reference>
    </Manifest>
    <SignatureProperties>
      <SignatureProperty Id="idSignatureTime" Target="#idPackageSignature">
        <mdssi:SignatureTime xmlns:mdssi="http://schemas.openxmlformats.org/package/2006/digital-signature">
          <mdssi:Format>YYYY-MM-DDThh:mm:ssTZD</mdssi:Format>
          <mdssi:Value>2023-03-31T14:34:01Z</mdssi:Value>
        </mdssi:SignatureTime>
      </SignatureProperty>
    </SignatureProperties>
  </Object>
  <Object Id="idOfficeObject">
    <SignatureProperties>
      <SignatureProperty Id="idOfficeV1Details" Target="#idPackageSignature">
        <SignatureInfoV1 xmlns="http://schemas.microsoft.com/office/2006/digsig">
          <SetupID>{F1FDAF66-BA99-49D9-91AC-4A18225EADDB}</SetupID>
          <SignatureText>Viviana Trociuk</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2023-03-31T14:34:01Z</xd:SigningTime>
          <xd:SigningCertificate>
            <xd:Cert>
              <xd:CertDigest>
                <DigestMethod Algorithm="http://www.w3.org/2001/04/xmlenc#sha256"/>
                <DigestValue>scC8fSvQhikVN+r1FJtPybUupTyYRTS5Ti94/Y2l1xg=</DigestValue>
              </xd:CertDigest>
              <xd:IssuerSerial>
                <X509IssuerName>C=PY, O=DOCUMENTA S.A., CN=CA-DOCUMENTA S.A., SERIALNUMBER=RUC 80050172-1</X509IssuerName>
                <X509SerialNumber>2612650964845994678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q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EP8r/n8AAAAQ/yv+fwAAEwAAAAAAAAAAADmh/n8AAP2+USv+fwAAMBY5of5/AAATAAAAAAAAAOAWAAAAAAAAQAAAwP5/AAAAADmh/n8AAMXBUSv+fwAABAAAAAAAAAAwFjmh/n8AABC6r/h7AAAAEwAAAAAAAABIAAAAAAAAAExR4iv+fwAAkBP/K/5/AACAVeIr/n8AAAEAAAAAAAAA2HriK/5/AAAAADmh/n8AAAAAAAAAAAAAAAAAAAAAAACH9U6h/n8AADBGTMPjAQAA2+DQnv5/AADguq/4ewAAAHm7r/h7AAAAAAAAAAAAAAAAAAAAZHYACAAAAAAlAAAADAAAAAEAAAAYAAAADAAAAAAAAAASAAAADAAAAAEAAAAeAAAAGAAAABUBAAAGAAAAawEAABsAAAAlAAAADAAAAAEAAABUAAAAiAAAABYBAAAGAAAAaQEAABoAAAABAAAAqyp0QcdxdEEWAQAABgAAAAoAAABMAAAAAAAAAAAAAAAAAAAA//////////9gAAAAMwAxAC8AMAAzAC8AMgAwADIAMw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EAAADjAQAAuNmv+HsAAAAA4K/4ewAAAIg+9J7+fwAAAAAAAAAAAAAJAAAAAAAAACjXfNHjAQAAOMFRK/5/AAAAAAAAAAAAAAAAAAAAAAAADNeZNnvAAAA426/4ewAAAEBpENDjAQAAIL1yw+MBAAAwRkzD4wEAAGDcr/gAAAAAAAAAAAAAAAAHAAAAAAAAAEgBf9HjAQAAnNuv+HsAAADZ26/4ewAAAHHNzJ7+fwAABAAAAAAAAABgaRDQAAAAAAAAAAAAAAAAAAAAAAAAAAAwRkzD4wEAANvg0J7+fwAAQNuv+HsAAADZ26/4ewAAAPCwcsPj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QKDtKv5/AADAzzvY4wEAAMDPO9gCAAAAiD70nv5/AAAAAAAAAAAAAJnrOir+fwAAAAAAAP5/AAAAAAAAAAAAAAAAAAAAAAAAAAAAAAAAAAC8J5g2e8AAAAAAAAAAAAAAwM872OMBAADg////AAAAADBGTMPjAQAAyCuu+AAAAAAAAAAAAAAAAAYAAAAAAAAAIAAAAAAAAADsKq74ewAAACkrrvh7AAAAcc3Mnv5/AACQL674ewAAAAAAAAAAAAAAIG/q1+MBAAC4YcQq/n8AADBGTMPjAQAA2+DQnv5/AACQKq74ewAAACkrrvh7AAAAUEk11OMB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dAAAAZQAAADoAAABGAAAApAAAACAAAAAhAPAAAAAAAAAAAAAAAIA/AAAAAAAAAAAAAIA/AAAAAAAAAAAAAAAAAAAAAAAAAAAAAAAAAAAAAAAAAAAlAAAADAAAAAAAAIAoAAAADAAAAAQAAABSAAAAcAEAAAQAAADo////AAAAAAAAAAAAAAAAkAEAAAAAAAEAAAAAcwBlAGcAbwBlACAAdQBpAAAAAAAAAAAAAAAAAAAAAAAAAAAAAAAAAAAAAAAAAAAAAAAAAAAAAAAAAAAAAAAAAAAAAAB4csIq/n8AABrnMSr+fwAAoDOu+HsAAACIPvSe/n8AAAAAAAAAAAAAAAAAAAAAAAAAdsIq/n8AAMDPO9jjAQAAAAAAAAAAAAAAAAAAAAAAAJwmmDZ7wAAA//////////8AldfR4wEAAOj///8AAAAAMEZMw+MBAADoLK74AAAAAAAAAAAAAAAACQAAAAAAAAAgAAAAAAAAAAwsrvh7AAAASSyu+HsAAABxzcye/n8AAAAAAAAAAAAAAAAAAAAAAAAAAAAAAAAAAAAAAAAAAAAAMEZMw+MBAADb4NCe/n8AALArrvh7AAAASSyu+HsAAADAcjXU4wEAAAAAAABkdgAIAAAAACUAAAAMAAAABAAAABgAAAAMAAAAAAAAABIAAAAMAAAAAQAAAB4AAAAYAAAAOgAAAEYAAADeAAAAZgAAACUAAAAMAAAABAAAAFQAAACoAAAAOwAAAEYAAADcAAAAZQAAAAEAAACrKnRBx3F0QTsAAABGAAAADwAAAEwAAAAAAAAAAAAAAAAAAAD//////////2wAAABWAGkAdgBpAGEAbgBhACAAVAByAG8AYwBpAHUAawAAAA8AAAAGAAAADAAAAAYAAAAMAAAADgAAAAwAAAAHAAAADQAAAAgAAAAOAAAACwAAAAYAAAAOAAAADA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B6AAAAhgAAAAEAAACrKnRBx3F0QRYAAAByAAAADgAAAEwAAAAAAAAAAAAAAAAAAAD//////////2gAAABNAGkAcgB0AGgAYQAgAFQAcgBvAGMAaQB1AGsADgAAAAQAAAAGAAAABQAAAAkAAAAIAAAABAAAAAgAAAAGAAAACQAAAAcAAAAEAAAACQAAAAg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IAAAAFgAAAIwAAABeAAAAoAAAAAEAAACrKnRBx3F0QRYAAACMAAAACgAAAEwAAAAAAAAAAAAAAAAAAAD//////////2AAAABQAHIAZQBzAGkAZABlAG4AdABlAAkAAAAGAAAACAAAAAcAAAAEAAAACQAAAAgAAAAJAAAABQAAAAgAAABLAAAAQAAAADAAAAAFAAAAIAAAAAEAAAABAAAAEAAAAAAAAAAAAAAAgAEAAMAAAAAAAAAAAAAAAIABAADAAAAAJQAAAAwAAAACAAAAJwAAABgAAAAFAAAAAAAAAP///wAAAAAAJQAAAAwAAAAFAAAATAAAAGQAAAAVAAAApgAAAGEBAAC6AAAAFQAAAKYAAABNAQAAFQAAACEA8AAAAAAAAAAAAAAAgD8AAAAAAAAAAAAAgD8AAAAAAAAAAAAAAAAAAAAAAAAAAAAAAAAAAAAAAAAAACUAAAAMAAAAAAAAgCgAAAAMAAAABQAAACUAAAAMAAAAAQAAABgAAAAMAAAAAAAAABIAAAAMAAAAAQAAABYAAAAMAAAAAAAAAFQAAABEAQAAFgAAAKYAAABgAQAAugAAAAEAAACrKnRBx3F0QRYAAACmAAAAKQAAAEwAAAAEAAAAFQAAAKYAAABiAQAAuwAAAKAAAABGAGkAcgBtAGEAZABvACAAcABvAHIAOgAgAE0ASQBSAFQASABBACAAVgBJAFYASQBBAE4AQQAgAFQAUgBPAEMASQBVAEsAIABQAEwARQBWAEEAAAAIAAAABAAAAAYAAAAOAAAACAAAAAkAAAAJAAAABAAAAAkAAAAJAAAABgAAAAMAAAAEAAAADgAAAAQAAAAKAAAACAAAAAsAAAAKAAAABAAAAAoAAAAEAAAACgAAAAQAAAAKAAAADAAAAAoAAAAEAAAACAAAAAoAAAAMAAAACgAAAAQAAAALAAAACQAAAAQAAAAJAAAACAAAAAgAAAAKAAAACgAAABYAAAAMAAAAAAAAACUAAAAMAAAAAgAAAA4AAAAUAAAAAAAAABAAAAAUAAAA</Object>
  <Object Id="idInvalidSigLnImg">AQAAAGwAAAAAAAAAAAAAAH8BAAC/AAAAAAAAAAAAAADkFgAAdgsAACBFTUYAAAEAp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EP8r/n8AAAAQ/yv+fwAAEwAAAAAAAAAAADmh/n8AAP2+USv+fwAAMBY5of5/AAATAAAAAAAAAOAWAAAAAAAAQAAAwP5/AAAAADmh/n8AAMXBUSv+fwAABAAAAAAAAAAwFjmh/n8AABC6r/h7AAAAEwAAAAAAAABIAAAAAAAAAExR4iv+fwAAkBP/K/5/AACAVeIr/n8AAAEAAAAAAAAA2HriK/5/AAAAADmh/n8AAAAAAAAAAAAAAAAAAAAAAACH9U6h/n8AADBGTMPjAQAA2+DQnv5/AADguq/4ewAAAHm7r/h7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QAAAOMBAAC42a/4ewAAAADgr/h7AAAAiD70nv5/AAAAAAAAAAAAAAkAAAAAAAAAKNd80eMBAAA4wVEr/n8AAAAAAAAAAAAAAAAAAAAAAAAM15k2e8AAADjbr/h7AAAAQGkQ0OMBAAAgvXLD4wEAADBGTMPjAQAAYNyv+AAAAAAAAAAAAAAAAAcAAAAAAAAASAF/0eMBAACc26/4ewAAANnbr/h7AAAAcc3Mnv5/AAAEAAAAAAAAAGBpENAAAAAAAAAAAAAAAAAAAAAAAAAAADBGTMPjAQAA2+DQnv5/AABA26/4ewAAANnbr/h7AAAA8LByw+M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AoO0q/n8AAMDPO9jjAQAAwM872AIAAACIPvSe/n8AAAAAAAAAAAAAmes6Kv5/AAAAAAAA/n8AAAAAAAAAAAAAAAAAAAAAAAAAAAAAAAAAALwnmDZ7wAAAAAAAAAAAAADAzzvY4wEAAOD///8AAAAAMEZMw+MBAADIK674AAAAAAAAAAAAAAAABgAAAAAAAAAgAAAAAAAAAOwqrvh7AAAAKSuu+HsAAABxzcye/n8AAJAvrvh7AAAAAAAAAAAAAAAgb+rX4wEAALhhxCr+fwAAMEZMw+MBAADb4NCe/n8AAJAqrvh7AAAAKSuu+HsAAABQSTXU4w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0AAABlAAAAOgAAAEYAAACkAAAAIAAAACEA8AAAAAAAAAAAAAAAgD8AAAAAAAAAAAAAgD8AAAAAAAAAAAAAAAAAAAAAAAAAAAAAAAAAAAAAAAAAACUAAAAMAAAAAAAAgCgAAAAMAAAABAAAAFIAAABwAQAABAAAAOj///8AAAAAAAAAAAAAAACQAQAAAAAAAQAAAABzAGUAZwBvAGUAIAB1AGkAAAAAAAAAAAAAAAAAAAAAAAAAAAAAAAAAAAAAAAAAAAAAAAAAAAAAAAAAAAAAAAAAAAAAAHhywir+fwAAGucxKv5/AACgM674ewAAAIg+9J7+fwAAAAAAAAAAAAAAAAAAAAAAAAB2wir+fwAAwM872OMBAAAAAAAAAAAAAAAAAAAAAAAAnCaYNnvAAAD//////////wCV19HjAQAA6P///wAAAAAwRkzD4wEAAOgsrvgAAAAAAAAAAAAAAAAJAAAAAAAAACAAAAAAAAAADCyu+HsAAABJLK74ewAAAHHNzJ7+fwAAAAAAAAAAAAAAAAAAAAAAAAAAAAAAAAAAAAAAAAAAAAAwRkzD4wEAANvg0J7+fwAAsCuu+HsAAABJLK74ewAAAMByNdTjAQAAAAAAAGR2AAgAAAAAJQAAAAwAAAAEAAAAGAAAAAwAAAAAAAAAEgAAAAwAAAABAAAAHgAAABgAAAA6AAAARgAAAN4AAABmAAAAJQAAAAwAAAAEAAAAVAAAAKgAAAA7AAAARgAAANwAAABlAAAAAQAAAKsqdEHHcXRBOwAAAEYAAAAPAAAATAAAAAAAAAAAAAAAAAAAAP//////////bAAAAFYAaQB2AGkAYQBuAGEAIABUAHIAbwBjAGkAdQBrAGQADwAAAAYAAAAMAAAABgAAAAwAAAAOAAAADAAAAAcAAAANAAAACAAAAA4AAAALAAAABgAAAA4AAAAM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AAAAAWAAAAcgAAAHoAAACGAAAAAQAAAKsqdEHHcXRBFgAAAHIAAAAOAAAATAAAAAAAAAAAAAAAAAAAAP//////////aAAAAE0AaQByAHQAaABhACAAVAByAG8AYwBpAHUAawAOAAAABAAAAAYAAAAFAAAACQAAAAgAAAAEAAAACAAAAAYAAAAJAAAABwAAAAQAAAAJ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gAAAAWAAAAjAAAAF4AAACgAAAAAQAAAKsqdEHHcXRBFgAAAIwAAAAKAAAATAAAAAAAAAAAAAAAAAAAAP//////////YAAAAFAAcgBlAHMAaQBkAGUAbgB0AGUACQAAAAYAAAAIAAAABwAAAAQAAAAJAAAACAAAAAkAAAAFAAAACAAAAEsAAABAAAAAMAAAAAUAAAAgAAAAAQAAAAEAAAAQAAAAAAAAAAAAAACAAQAAwAAAAAAAAAAAAAAAgAEAAMAAAAAlAAAADAAAAAIAAAAnAAAAGAAAAAUAAAAAAAAA////AAAAAAAlAAAADAAAAAUAAABMAAAAZAAAABUAAACmAAAAYQEAALoAAAAVAAAApgAAAE0BAAAVAAAAIQDwAAAAAAAAAAAAAACAPwAAAAAAAAAAAACAPwAAAAAAAAAAAAAAAAAAAAAAAAAAAAAAAAAAAAAAAAAAJQAAAAwAAAAAAACAKAAAAAwAAAAFAAAAJQAAAAwAAAABAAAAGAAAAAwAAAAAAAAAEgAAAAwAAAABAAAAFgAAAAwAAAAAAAAAVAAAAEQBAAAWAAAApgAAAGABAAC6AAAAAQAAAKsqdEHHcXRBFgAAAKYAAAApAAAATAAAAAQAAAAVAAAApgAAAGIBAAC7AAAAoAAAAEYAaQByAG0AYQBkAG8AIABwAG8AcgA6ACAATQBJAFIAVABIAEEAIABWAEkAVgBJAEEATgBBACAAVABSAE8AQwBJAFUASwAgAFAATABFAFYAQQAgAAgAAAAEAAAABgAAAA4AAAAIAAAACQAAAAkAAAAEAAAACQAAAAkAAAAGAAAAAwAAAAQAAAAOAAAABAAAAAoAAAAIAAAACwAAAAoAAAAEAAAACgAAAAQAAAAKAAAABAAAAAoAAAAMAAAACgAAAAQAAAAIAAAACgAAAAwAAAAKAAAABAAAAAsAAAAJAAAABAAAAAkAAAAIAAAACAAAAAoAAAAK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bo+2EijKhoDM2yMBPv2dT/deBCf4rhdUlel591Smk0w=</DigestValue>
    </Reference>
    <Reference Type="http://www.w3.org/2000/09/xmldsig#Object" URI="#idOfficeObject">
      <DigestMethod Algorithm="http://www.w3.org/2001/04/xmlenc#sha256"/>
      <DigestValue>WcNcdOcsnZxf8IvaCVA912j/ntWbr1vKxAMjd9tfqWE=</DigestValue>
    </Reference>
    <Reference Type="http://uri.etsi.org/01903#SignedProperties" URI="#idSignedProperties">
      <Transforms>
        <Transform Algorithm="http://www.w3.org/TR/2001/REC-xml-c14n-20010315"/>
      </Transforms>
      <DigestMethod Algorithm="http://www.w3.org/2001/04/xmlenc#sha256"/>
      <DigestValue>eQvrv/udKNokU/e8dslt3QuYJ8R2SWkKz9BnHXFCeA0=</DigestValue>
    </Reference>
  </SignedInfo>
  <SignatureValue>fMNpy4sKPxQ7EBr0Gobf7+vDytSCI7nwYkj42/0d7oTtAMVWcGaRKqDj4RnveTmQBGK0VDDfgiJb
UtCVwzGVcKKPby6lpeRaG+DEeJt0iUdQW9s76OqTjOm76/CzQNrkC6oFL2UQlWwp4Qj0xvQRh2US
fC9s4Bna7XQehtmIeB3iMje7sbBP9r5DmfOUH4bL2ebdYHieHJGzwBsv5ZWN9BnlOoN/JWX1jmSK
0297XL2tn/JgUDeXvkUlU/Mqi3jn+atQQfSdw9CjGhlpBS9PYbiRPbfCORE+q1kZDHwuuERpAJbZ
eEVAif/uF0ERy1BMSadYU4J6lfGgDsgFYo4+wA==</SignatureValue>
  <KeyInfo>
    <X509Data>
      <X509Certificate>MIIIBTCCBe2gAwIBAgIIYY3UHlk6uoswDQYJKoZIhvcNAQELBQAwWzEXMBUGA1UEBRMOUlVDIDgwMDUwMTcyLTExGjAYBgNVBAMTEUNBLURPQ1VNRU5UQSBTLkEuMRcwFQYDVQQKEw5ET0NVTUVOVEEgUy5BLjELMAkGA1UEBhMCUFkwHhcNMjEwOTAxMTQyNTA3WhcNMjMwOTAxMTQzNTA3WjCBqTELMAkGA1UEBhMCUFkxGjAYBgNVBAQMEUFNQVJBTCBTQ0hJQUZGSU5PMRIwEAYDVQQFEwlDSTM5MDk5MTkxFTATBgNVBCoMDENBUkxPUyBDRVNBUjEXMBUGA1UECgwOUEVSU09OQSBGSVNJQ0ExETAPBgNVBAsMCEZJUk1BIEYyMScwJQYDVQQDDB5DQVJMT1MgQ0VTQVIgQU1BUkFMIFNDSElBRkZJTk8wggEiMA0GCSqGSIb3DQEBAQUAA4IBDwAwggEKAoIBAQDX86pJwH8U7vhuJft6Tb7vN1qhRmwUbN5CH0qSPOdItv5hhj22Dm4s7w8T9y70bJ0aK8lbikAySGmqbCqfbX0mBULhXtGID8vfo4F349sjgEgmrCKn57CCQELkzL86ibGylfDndqR2SF3MX6ySM/XCXXQTJWuqxuY63bfOpSZFVEn9CR+nlkTXvO7A66CNJ8JSd/MACq8aEcutIjv11f54laorcy7pw8A2uHwmxf5Y2gqumQw7cKeop0ecwe4zNcTB4jSJxnjoUEBMX0mq7lyI/TsMMDWZtRKrsOTqLD+GUVGgpI/ddO2UqUD2UfkSN4J2nvmjzK5/ZkJp3tNV5fk1AgMBAAGjggN8MIIDeDAMBgNVHRMBAf8EAjAAMA4GA1UdDwEB/wQEAwIF4DAqBgNVHSUBAf8EIDAeBggrBgEFBQcDAQYIKwYBBQUHAwIGCCsGAQUFBwMEMB0GA1UdDgQWBBS5I56mW5C7jw0pTBNznjsSte4Sb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Y2FtYXJhbE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w/ojwT9C89x5nTU1KqXQ15jUadYp6NAWiEtnqe5kDZNSAYx0N5EaEyMbvJXaGSx0F9F1l5GDXq99H7odf4bk4d8KScyifBi5iaBVGgykCIaxotdPSt6eVkp1z1VwWj7WF2uYagzU8/hYg4xYE0+8ci5t8GbMvbzInf9ZbKqtJmXcjx4Duh46PLM/0JNKFYLDn0DSm2o6XJIdq/SrjkbeCd4hWZPxsWU9j1bp03GWls41aS9R8C5Sv5OWzm+Y5DDNTLgrkpBHrKoKCG/DsneVx/TlJQ7EYBdlDqzyZ+wjKE0h7Xgm+g+rxn+oI4KYQQSxYWZBES89PQeKfJXs6g5qAVbTMcwIcN0gjz+QdrO74VIP2hSz5CtkqGAXsElIHdIBvFN251cgH+3rPJcd6SOBggemPwupn6gUrm/V1NbQq4djNCyn17Y4DvLaGSy4tBSZGeexaClOg9K8xJJ+WaZ9MKC3JnvJ3R9a5RfJULU+KGJs6AsbH64yzfI5uhJC3ctRCsaQsItwZpPRJJRSEGKRNle6t7ubjt4ka5aNhfbkhq99q2unpWLGyJGo4WkJ+b3GR9CnBVEu651IwFFqa8YD3bJIN65JK7sSffoXGjJ/D5AHO1SjapFsdOnTqil60FvqNNnWbCdGdBwzDkQcBQpBCCp9wJ4Ewi5wSgps0ZKNyg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lrVg9fRbRhzj3L8+QGHmJxgMb7HDoVSIZJmZnPkf+bw=</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yuFy+tiw4RjzQ2NebcIpDqasgHHHC1mYVuhAGhNfZsU=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/qxlDsluD0wulTHDsr5q0KUrvBxiBbpY400gboe/pf8=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drawing1.xml?ContentType=application/vnd.openxmlformats-officedocument.drawing+xml">
        <DigestMethod Algorithm="http://www.w3.org/2001/04/xmlenc#sha256"/>
        <DigestValue>urr6CO61sJC/uLb4ClGQ2t5afeQcbsm3tnVI3S6wJd8=</DigestValue>
      </Reference>
      <Reference URI="/xl/drawings/drawing2.xml?ContentType=application/vnd.openxmlformats-officedocument.drawing+xml">
        <DigestMethod Algorithm="http://www.w3.org/2001/04/xmlenc#sha256"/>
        <DigestValue>49umpuv+CL8xjf/r4f5GmLtQs1HDExA0rwMUGireFAk=</DigestValue>
      </Reference>
      <Reference URI="/xl/drawings/drawing3.xml?ContentType=application/vnd.openxmlformats-officedocument.drawing+xml">
        <DigestMethod Algorithm="http://www.w3.org/2001/04/xmlenc#sha256"/>
        <DigestValue>2G+VBERGi5L6goxHv9tt/octoeZkl5heiPjHikIieWY=</DigestValue>
      </Reference>
      <Reference URI="/xl/drawings/drawing4.xml?ContentType=application/vnd.openxmlformats-officedocument.drawing+xml">
        <DigestMethod Algorithm="http://www.w3.org/2001/04/xmlenc#sha256"/>
        <DigestValue>0WeHui740Bmj9n0mhlUji3vyJiK+RkN1qTzfAVP2gfE=</DigestValue>
      </Reference>
      <Reference URI="/xl/drawings/drawing5.xml?ContentType=application/vnd.openxmlformats-officedocument.drawing+xml">
        <DigestMethod Algorithm="http://www.w3.org/2001/04/xmlenc#sha256"/>
        <DigestValue>dNCX97eTI/jdDeZ5WaV8Ly3EaExFay2BE7hNK1/pCh4=</DigestValue>
      </Reference>
      <Reference URI="/xl/drawings/drawing6.xml?ContentType=application/vnd.openxmlformats-officedocument.drawing+xml">
        <DigestMethod Algorithm="http://www.w3.org/2001/04/xmlenc#sha256"/>
        <DigestValue>tkLNCBEbTA6TCsbXLcjrkgzjLY54oDhYVDkLsLUoyoM=</DigestValue>
      </Reference>
      <Reference URI="/xl/drawings/drawing7.xml?ContentType=application/vnd.openxmlformats-officedocument.drawing+xml">
        <DigestMethod Algorithm="http://www.w3.org/2001/04/xmlenc#sha256"/>
        <DigestValue>84Eyt4Orx50FvmwEZsefVkM2kWhC9Ot9SAfIyaapw/4=</DigestValue>
      </Reference>
      <Reference URI="/xl/drawings/drawing8.xml?ContentType=application/vnd.openxmlformats-officedocument.drawing+xml">
        <DigestMethod Algorithm="http://www.w3.org/2001/04/xmlenc#sha256"/>
        <DigestValue>ZIPG/tY3HHvaUyf8fy0s3I7/Mz4zq0vdAlO1nYwajfc=</DigestValue>
      </Reference>
      <Reference URI="/xl/drawings/drawing9.xml?ContentType=application/vnd.openxmlformats-officedocument.drawing+xml">
        <DigestMethod Algorithm="http://www.w3.org/2001/04/xmlenc#sha256"/>
        <DigestValue>S4MMrnjfce4S0gjYye1ZETj6wKLaoAKd33/pQbf/mbA=</DigestValue>
      </Reference>
      <Reference URI="/xl/drawings/vmlDrawing1.vml?ContentType=application/vnd.openxmlformats-officedocument.vmlDrawing">
        <DigestMethod Algorithm="http://www.w3.org/2001/04/xmlenc#sha256"/>
        <DigestValue>LJ+ksPkwbsDL7WkRhqEtHTqSeA9IO3Z5GVde1uSGhpc=</DigestValue>
      </Reference>
      <Reference URI="/xl/drawings/vmlDrawing2.vml?ContentType=application/vnd.openxmlformats-officedocument.vmlDrawing">
        <DigestMethod Algorithm="http://www.w3.org/2001/04/xmlenc#sha256"/>
        <DigestValue>Wj3mjEs+ehpHfWi9kChexNXibYICIxF1tGCcrpPUKfY=</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Q6C4qczLS4RYofL2BgTuEnKf6jJbR4qnkd/zBgUajns=</DigestValue>
      </Reference>
      <Reference URI="/xl/media/image4.emf?ContentType=image/x-emf">
        <DigestMethod Algorithm="http://www.w3.org/2001/04/xmlenc#sha256"/>
        <DigestValue>Uk8sYINKyfHawJUhhazt+Oe9Jb2WE/kKRmHULaqD07Q=</DigestValue>
      </Reference>
      <Reference URI="/xl/media/image5.emf?ContentType=image/x-emf">
        <DigestMethod Algorithm="http://www.w3.org/2001/04/xmlenc#sha256"/>
        <DigestValue>mB68Kl5ZZnymXzI1BnWOSvDN66KGEAUzaT1Y0aDHeS4=</DigestValue>
      </Reference>
      <Reference URI="/xl/media/image6.emf?ContentType=image/x-emf">
        <DigestMethod Algorithm="http://www.w3.org/2001/04/xmlenc#sha256"/>
        <DigestValue>HHfEFuWBOkh/aIKjzJ4/MfEClD9qpQdj/anyKVOJVvY=</DigestValue>
      </Reference>
      <Reference URI="/xl/media/image7.emf?ContentType=image/x-emf">
        <DigestMethod Algorithm="http://www.w3.org/2001/04/xmlenc#sha256"/>
        <DigestValue>cYfZyM0JziFso7Ose3Slf4Kup58+Xr0Ds/5/uMrJr1c=</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vgaglTYY8ldDI3np+fkDPkAMI9Om5H1Khp+orjrXFAQ=</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vgaglTYY8ldDI3np+fkDPkAMI9Om5H1Khp+orjrXFAQ=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vgaglTYY8ldDI3np+fkDPkAMI9Om5H1Khp+orjrXFAQ=</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MXec2D+WMU8itUC5NxoyllqwEi3fXNlaIfg2JySEdZE=</DigestValue>
      </Reference>
      <Reference URI="/xl/printerSettings/printerSettings27.bin?ContentType=application/vnd.openxmlformats-officedocument.spreadsheetml.printerSettings">
        <DigestMethod Algorithm="http://www.w3.org/2001/04/xmlenc#sha256"/>
        <DigestValue>nWCjWnn86RiKpmsr71z9Rx+nL+0lDYpn15S8UnZ1CWY=</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62Mbz0jKBFYydzom6ZAWnOjLp5a/DFv+xq8VMistPUQ=</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PZg+6tYTaMdFK8SlDW44MNVPWqyp2DvJmbugu74tzHU=</DigestValue>
      </Reference>
      <Reference URI="/xl/styles.xml?ContentType=application/vnd.openxmlformats-officedocument.spreadsheetml.styles+xml">
        <DigestMethod Algorithm="http://www.w3.org/2001/04/xmlenc#sha256"/>
        <DigestValue>Fv0YklVCwWXrZUJG6f3Ere8STcmjfRu3vus2EUvjqgY=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JFy9idUX6PMiaUcZZmSFKarUcT0trB47CqofX2SZRwA=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13X1hh1TQYpJu+sn7KT61VxAhx7Ft26+rFXqU1DFDWo=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WAuG9D138BWvBqjuWMQ8xz5gHGE6bWbXwvbnOn17En0=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/S04EUr7bYyyBGeolHn2ZjDx0XirwoON0kRLtUDrL6A=</DigestValue>
      </Reference>
      <Reference URI="/xl/worksheets/sheet2.xml?ContentType=application/vnd.openxmlformats-officedocument.spreadsheetml.worksheet+xml">
        <DigestMethod Algorithm="http://www.w3.org/2001/04/xmlenc#sha256"/>
        <DigestValue>unw0ERUhuV8b/vuCprmAk8Vmz7mXVgbZFEA7W+oiTMA=</DigestValue>
      </Reference>
      <Reference URI="/xl/worksheets/sheet3.xml?ContentType=application/vnd.openxmlformats-officedocument.spreadsheetml.worksheet+xml">
        <DigestMethod Algorithm="http://www.w3.org/2001/04/xmlenc#sha256"/>
        <DigestValue>G/I7LcxCMjxx5V4Oj6UaAiRQVt2rOKeZlych6vS0JoQ=</DigestValue>
      </Reference>
      <Reference URI="/xl/worksheets/sheet4.xml?ContentType=application/vnd.openxmlformats-officedocument.spreadsheetml.worksheet+xml">
        <DigestMethod Algorithm="http://www.w3.org/2001/04/xmlenc#sha256"/>
        <DigestValue>QfGFt5i8Rvq5jwsG8y2pCemRGZFpL8nMpsz0H0xIjx4=</DigestValue>
      </Reference>
      <Reference URI="/xl/worksheets/sheet5.xml?ContentType=application/vnd.openxmlformats-officedocument.spreadsheetml.worksheet+xml">
        <DigestMethod Algorithm="http://www.w3.org/2001/04/xmlenc#sha256"/>
        <DigestValue>EdAnwW+E2c4h6t50N3BrT43HiCYRFGdTi+TGBLvPTEI=</DigestValue>
      </Reference>
      <Reference URI="/xl/worksheets/sheet6.xml?ContentType=application/vnd.openxmlformats-officedocument.spreadsheetml.worksheet+xml">
        <DigestMethod Algorithm="http://www.w3.org/2001/04/xmlenc#sha256"/>
        <DigestValue>QqVsoLLvZ15NUXlKTLKnMFtzUIzdKoKkR3bJcNVxJDA=</DigestValue>
      </Reference>
      <Reference URI="/xl/worksheets/sheet7.xml?ContentType=application/vnd.openxmlformats-officedocument.spreadsheetml.worksheet+xml">
        <DigestMethod Algorithm="http://www.w3.org/2001/04/xmlenc#sha256"/>
        <DigestValue>fCui/KZdbrkuEa2ORXd2MKcijYOXVd21Y7JOLxD+YpY=</DigestValue>
      </Reference>
      <Reference URI="/xl/worksheets/sheet8.xml?ContentType=application/vnd.openxmlformats-officedocument.spreadsheetml.worksheet+xml">
        <DigestMethod Algorithm="http://www.w3.org/2001/04/xmlenc#sha256"/>
        <DigestValue>tcENGQ/fbL/eYeTcOpOrHktcqkI9FCwJrlVJu5d8o74=</DigestValue>
      </Reference>
      <Reference URI="/xl/worksheets/sheet9.xml?ContentType=application/vnd.openxmlformats-officedocument.spreadsheetml.worksheet+xml">
        <DigestMethod Algorithm="http://www.w3.org/2001/04/xmlenc#sha256"/>
        <DigestValue>Kp6wZ9tvhvq47692yv8Qpq7CXI+omK0tSFgBYlc/4zk=</DigestValue>
      </Reference>
    </Manifest>
    <SignatureProperties>
      <SignatureProperty Id="idSignatureTime" Target="#idPackageSignature">
        <mdssi:SignatureTime xmlns:mdssi="http://schemas.openxmlformats.org/package/2006/digital-signature">
          <mdssi:Format>YYYY-MM-DDThh:mm:ssTZD</mdssi:Format>
          <mdssi:Value>2023-03-31T18:23:01Z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2023-03-31T18:23:01Z</xd:SigningTime>
          <xd:SigningCertificate>
            <xd:Cert>
              <xd:CertDigest>
                <DigestMethod Algorithm="http://www.w3.org/2001/04/xmlenc#sha256"/>
                <DigestValue>eO2FCwucRHZ+FqlICBSA6Zi2AqP2CrGjVpBbaWyYAw0=</DigestValue>
              </xd:CertDigest>
              <xd:IssuerSerial>
                <X509IssuerName>C=PY, O=DOCUMENTA S.A., CN=CA-DOCUMENTA S.A., SERIALNUMBER=RUC 80050172-1</X509IssuerName>
                <X509SerialNumber>7029507820206340747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6" ma:contentTypeDescription="Crear nuevo documento." ma:contentTypeScope="" ma:versionID="1e68ace68065f935f1cf754187046241">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cd3a2e0792326593c282ab04412d934f"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5000005917</EngagementID>
  <LogicalEMSServerID>-109903338106937214</LogicalEMSServerID>
  <WorkingPaperID>3578672121800003281</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3DCA473-04AC-484A-99F9-1B301B6BDD84}">
  <ds:schemaRefs>
    <ds:schemaRef ds:uri="http://schemas.microsoft.com/sharepoint/v3/contenttype/forms"/>
  </ds:schemaRefs>
</ds:datastoreItem>
</file>

<file path=customXml/itemProps2.xml><?xml version="1.0" encoding="utf-8"?>
<ds:datastoreItem xmlns:ds="http://schemas.openxmlformats.org/officeDocument/2006/customXml" ds:itemID="{81CFA8C2-3809-4769-94B8-2B152C7371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2BF741-AC10-4D19-A7B3-C94C3C5397CD}">
  <ds:schemaRefs>
    <ds:schemaRef ds:uri="http://schemas.microsoft.com/DAEMSEngagementItemInfoXML"/>
  </ds:schemaRefs>
</ds:datastoreItem>
</file>

<file path=customXml/itemProps4.xml><?xml version="1.0" encoding="utf-8"?>
<ds:datastoreItem xmlns:ds="http://schemas.openxmlformats.org/officeDocument/2006/customXml" ds:itemID="{E99967AD-33F4-4606-B182-A79B9F720036}">
  <ds:schemaRefs>
    <ds:schemaRef ds:uri="http://schemas.microsoft.com/office/infopath/2007/PartnerControls"/>
    <ds:schemaRef ds:uri="b934fac7-a2ac-41e0-adc5-9ae2ade0ae87"/>
    <ds:schemaRef ds:uri="http://purl.org/dc/elements/1.1/"/>
    <ds:schemaRef ds:uri="http://purl.org/dc/dcmitype/"/>
    <ds:schemaRef ds:uri="http://schemas.microsoft.com/office/2006/documentManagement/types"/>
    <ds:schemaRef ds:uri="http://purl.org/dc/terms/"/>
    <ds:schemaRef ds:uri="df3d6109-0b77-46d1-b89c-8b39010869f2"/>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5</vt:i4>
      </vt:variant>
    </vt:vector>
  </HeadingPairs>
  <TitlesOfParts>
    <vt:vector size="14" baseType="lpstr">
      <vt:lpstr>Índice</vt:lpstr>
      <vt:lpstr>IG</vt:lpstr>
      <vt:lpstr>BG</vt:lpstr>
      <vt:lpstr>EERR</vt:lpstr>
      <vt:lpstr>VPN</vt:lpstr>
      <vt:lpstr>EFE</vt:lpstr>
      <vt:lpstr>Nota 1 a Nota 4</vt:lpstr>
      <vt:lpstr>Nota 5</vt:lpstr>
      <vt:lpstr>Nota 6 a Nota 13</vt:lpstr>
      <vt:lpstr>BG!Área_de_impresión</vt:lpstr>
      <vt:lpstr>EERR!Área_de_impresión</vt:lpstr>
      <vt:lpstr>'Nota 5'!Área_de_impresión</vt:lpstr>
      <vt:lpstr>'Nota 6 a Nota 13'!Área_de_impresión</vt:lpstr>
      <vt:lpstr>'Nota 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2022-03-11T21:51:15Z</cp:lastPrinted>
  <dcterms:created xsi:type="dcterms:W3CDTF">2016-08-27T16:35:25Z</dcterms:created>
  <dcterms:modified xsi:type="dcterms:W3CDTF">2023-03-31T12:18:20Z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2022-03-30T01:53:32Z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216ceaeb-752b-4373-b942-b7da27b430b1</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ies>
</file>